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xl/comments2.xml" ContentType="application/vnd.openxmlformats-officedocument.spreadsheetml.comment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defaultThemeVersion="124226"/>
  <mc:AlternateContent xmlns:mc="http://schemas.openxmlformats.org/markup-compatibility/2006">
    <mc:Choice Requires="x15">
      <x15ac:absPath xmlns:x15ac="http://schemas.microsoft.com/office/spreadsheetml/2010/11/ac" url="\\gluosnis\Kmsa\Savivaldybės administracija\BENDROSIOS VALDYMO FUNKCIJOS\Strateginio planavimo skyrius\SVP PLANAI\2022-2024 SVP\SPRENDIMO PROJEKTAS\"/>
    </mc:Choice>
  </mc:AlternateContent>
  <bookViews>
    <workbookView xWindow="-120" yWindow="-120" windowWidth="24240" windowHeight="13140"/>
  </bookViews>
  <sheets>
    <sheet name="1 programa" sheetId="18" r:id="rId1"/>
    <sheet name="Aiškinamoji lentelė" sheetId="17" state="hidden" r:id="rId2"/>
  </sheets>
  <definedNames>
    <definedName name="_xlnm.Print_Area" localSheetId="0">'1 programa'!$A$1:$M$131</definedName>
    <definedName name="_xlnm.Print_Area" localSheetId="1">'Aiškinamoji lentelė'!$A$1:$Q$139</definedName>
    <definedName name="_xlnm.Print_Titles" localSheetId="0">'1 programa'!$9:$11</definedName>
    <definedName name="_xlnm.Print_Titles" localSheetId="1">'Aiškinamoji lentelė'!$8:$10</definedName>
  </definedNames>
  <calcPr calcId="162913" fullPrecision="0"/>
</workbook>
</file>

<file path=xl/calcChain.xml><?xml version="1.0" encoding="utf-8"?>
<calcChain xmlns="http://schemas.openxmlformats.org/spreadsheetml/2006/main">
  <c r="I128" i="18" l="1"/>
  <c r="I127" i="18"/>
  <c r="I126" i="18"/>
  <c r="I125" i="18"/>
  <c r="I123" i="18"/>
  <c r="I122" i="18"/>
  <c r="I121" i="18"/>
  <c r="I120" i="18"/>
  <c r="I119" i="18"/>
  <c r="I118" i="18"/>
  <c r="I117" i="18"/>
  <c r="H128" i="18"/>
  <c r="H127" i="18"/>
  <c r="H126" i="18"/>
  <c r="H125" i="18"/>
  <c r="H123" i="18"/>
  <c r="H122" i="18"/>
  <c r="H121" i="18"/>
  <c r="H120" i="18"/>
  <c r="H119" i="18"/>
  <c r="H118" i="18"/>
  <c r="H117" i="18"/>
  <c r="G128" i="18" l="1"/>
  <c r="G127" i="18"/>
  <c r="G125" i="18"/>
  <c r="G126" i="18"/>
  <c r="G123" i="18"/>
  <c r="G122" i="18"/>
  <c r="G121" i="18"/>
  <c r="G120" i="18"/>
  <c r="G119" i="18"/>
  <c r="G118" i="18"/>
  <c r="G117" i="18"/>
  <c r="I107" i="18"/>
  <c r="H107" i="18"/>
  <c r="G107" i="18"/>
  <c r="Q86" i="18"/>
  <c r="R86" i="18"/>
  <c r="P86" i="18"/>
  <c r="P87" i="18" s="1"/>
  <c r="Q85" i="18"/>
  <c r="R85" i="18"/>
  <c r="R87" i="18" s="1"/>
  <c r="P85" i="18"/>
  <c r="Q76" i="18"/>
  <c r="R76" i="18"/>
  <c r="P76" i="18"/>
  <c r="I73" i="18"/>
  <c r="H73" i="18"/>
  <c r="G73" i="18"/>
  <c r="Q69" i="18"/>
  <c r="R69" i="18"/>
  <c r="P69" i="18"/>
  <c r="I66" i="18"/>
  <c r="H66" i="18"/>
  <c r="G66" i="18"/>
  <c r="Q52" i="18"/>
  <c r="R52" i="18"/>
  <c r="Q87" i="18" l="1"/>
  <c r="Q88" i="18" s="1"/>
  <c r="P88" i="18"/>
  <c r="R88" i="18"/>
  <c r="P70" i="18"/>
  <c r="R70" i="18"/>
  <c r="Q70" i="18"/>
  <c r="Q51" i="18"/>
  <c r="R51" i="18"/>
  <c r="P51" i="18"/>
  <c r="Q50" i="18"/>
  <c r="R50" i="18"/>
  <c r="P50" i="18"/>
  <c r="Q49" i="18"/>
  <c r="R49" i="18"/>
  <c r="P49" i="18"/>
  <c r="H48" i="18"/>
  <c r="I48" i="18"/>
  <c r="G48" i="18"/>
  <c r="Q19" i="18"/>
  <c r="R19" i="18"/>
  <c r="Q18" i="18"/>
  <c r="R18" i="18"/>
  <c r="P18" i="18"/>
  <c r="Q17" i="18"/>
  <c r="R17" i="18"/>
  <c r="P17" i="18"/>
  <c r="Q16" i="18"/>
  <c r="R16" i="18"/>
  <c r="P16" i="18"/>
  <c r="R53" i="18" l="1"/>
  <c r="R54" i="18" s="1"/>
  <c r="Q53" i="18"/>
  <c r="Q54" i="18" s="1"/>
  <c r="R20" i="18"/>
  <c r="Q20" i="18"/>
  <c r="I84" i="18"/>
  <c r="R77" i="18" s="1"/>
  <c r="H84" i="18"/>
  <c r="Q77" i="18" s="1"/>
  <c r="G84" i="18"/>
  <c r="P77" i="18" s="1"/>
  <c r="I74" i="18"/>
  <c r="H74" i="18"/>
  <c r="G74" i="18"/>
  <c r="G60" i="18"/>
  <c r="P52" i="18" s="1"/>
  <c r="P53" i="18" s="1"/>
  <c r="P54" i="18" s="1"/>
  <c r="G45" i="18"/>
  <c r="P19" i="18" s="1"/>
  <c r="Q21" i="18" l="1"/>
  <c r="R21" i="18"/>
  <c r="P20" i="18"/>
  <c r="I124" i="18"/>
  <c r="G124" i="18"/>
  <c r="G116" i="18"/>
  <c r="H124" i="18"/>
  <c r="H67" i="18"/>
  <c r="G108" i="18"/>
  <c r="I67" i="18"/>
  <c r="H108" i="18"/>
  <c r="H116" i="18"/>
  <c r="H115" i="18" s="1"/>
  <c r="I108" i="18"/>
  <c r="I116" i="18"/>
  <c r="I115" i="18" s="1"/>
  <c r="G67" i="18"/>
  <c r="J48" i="17"/>
  <c r="G109" i="18" l="1"/>
  <c r="G110" i="18" s="1"/>
  <c r="I129" i="18"/>
  <c r="H129" i="18"/>
  <c r="G115" i="18"/>
  <c r="G129" i="18" s="1"/>
  <c r="P21" i="18"/>
  <c r="H109" i="18"/>
  <c r="H110" i="18" s="1"/>
  <c r="I109" i="18"/>
  <c r="I110" i="18" s="1"/>
  <c r="J64" i="17"/>
  <c r="L128" i="17" l="1"/>
  <c r="K128" i="17"/>
  <c r="J128" i="17"/>
  <c r="I128" i="17"/>
  <c r="J55" i="17" l="1"/>
  <c r="K74" i="17" l="1"/>
  <c r="J74" i="17"/>
  <c r="I74" i="17"/>
  <c r="K116" i="17" l="1"/>
  <c r="L116" i="17" l="1"/>
  <c r="I116" i="17"/>
  <c r="J116" i="17"/>
  <c r="L74" i="17"/>
  <c r="L55" i="17"/>
  <c r="K55" i="17"/>
  <c r="L132" i="17" l="1"/>
  <c r="J138" i="17"/>
  <c r="L138" i="17"/>
  <c r="L137" i="17"/>
  <c r="L136" i="17"/>
  <c r="L135" i="17"/>
  <c r="L133" i="17"/>
  <c r="L131" i="17"/>
  <c r="L130" i="17"/>
  <c r="L129" i="17"/>
  <c r="L127" i="17"/>
  <c r="K138" i="17"/>
  <c r="K137" i="17"/>
  <c r="K136" i="17"/>
  <c r="K135" i="17"/>
  <c r="K133" i="17"/>
  <c r="K132" i="17"/>
  <c r="K131" i="17"/>
  <c r="K130" i="17"/>
  <c r="K129" i="17"/>
  <c r="K127" i="17"/>
  <c r="J137" i="17"/>
  <c r="J136" i="17"/>
  <c r="J135" i="17"/>
  <c r="J133" i="17"/>
  <c r="J132" i="17"/>
  <c r="J131" i="17"/>
  <c r="J130" i="17"/>
  <c r="J129" i="17"/>
  <c r="J127" i="17"/>
  <c r="I138" i="17"/>
  <c r="I137" i="17"/>
  <c r="I136" i="17"/>
  <c r="I135" i="17"/>
  <c r="I132" i="17"/>
  <c r="I131" i="17"/>
  <c r="I130" i="17"/>
  <c r="I129" i="17"/>
  <c r="J93" i="17"/>
  <c r="I93" i="17"/>
  <c r="I81" i="17"/>
  <c r="L81" i="17"/>
  <c r="L82" i="17" s="1"/>
  <c r="K81" i="17"/>
  <c r="K82" i="17" s="1"/>
  <c r="J81" i="17"/>
  <c r="J82" i="17" s="1"/>
  <c r="K93" i="17"/>
  <c r="L93" i="17"/>
  <c r="L126" i="17" l="1"/>
  <c r="L125" i="17" s="1"/>
  <c r="I134" i="17"/>
  <c r="K126" i="17"/>
  <c r="K125" i="17" s="1"/>
  <c r="J126" i="17"/>
  <c r="J125" i="17" s="1"/>
  <c r="L117" i="17"/>
  <c r="L134" i="17"/>
  <c r="K134" i="17"/>
  <c r="J134" i="17"/>
  <c r="L75" i="17"/>
  <c r="K117" i="17"/>
  <c r="J117" i="17"/>
  <c r="K75" i="17"/>
  <c r="J75" i="17"/>
  <c r="L139" i="17" l="1"/>
  <c r="L118" i="17"/>
  <c r="L119" i="17" s="1"/>
  <c r="K139" i="17"/>
  <c r="J139" i="17"/>
  <c r="J118" i="17"/>
  <c r="J119" i="17" s="1"/>
  <c r="K118" i="17"/>
  <c r="K119" i="17" s="1"/>
  <c r="I33" i="17" l="1"/>
  <c r="I127" i="17" s="1"/>
  <c r="I126" i="17" s="1"/>
  <c r="I16" i="17" l="1"/>
  <c r="I55" i="17" s="1"/>
  <c r="I133" i="17" l="1"/>
  <c r="I75" i="17"/>
  <c r="I117" i="17" l="1"/>
  <c r="I82" i="17"/>
  <c r="I118" i="17" l="1"/>
  <c r="I119" i="17" l="1"/>
  <c r="I125" i="17" l="1"/>
  <c r="I139" i="17" s="1"/>
</calcChain>
</file>

<file path=xl/comments1.xml><?xml version="1.0" encoding="utf-8"?>
<comments xmlns="http://schemas.openxmlformats.org/spreadsheetml/2006/main">
  <authors>
    <author>Indrė Butenienė</author>
    <author>Inga Mikalauskienė</author>
    <author>Snieguole Kacerauskaite</author>
    <author>Audra Cepiene</author>
  </authors>
  <commentList>
    <comment ref="E20" authorId="0" shapeId="0">
      <text>
        <r>
          <rPr>
            <b/>
            <sz val="9"/>
            <color indexed="81"/>
            <rFont val="Tahoma"/>
            <family val="2"/>
            <charset val="186"/>
          </rPr>
          <t>KEPS 3.1.13.</t>
        </r>
        <r>
          <rPr>
            <sz val="9"/>
            <color indexed="81"/>
            <rFont val="Tahoma"/>
            <family val="2"/>
            <charset val="186"/>
          </rPr>
          <t xml:space="preserve"> Vystyti viešųjų erdvių gerinimo programas ir lokalius urbanistinės struktūros atgaivinimo projektus</t>
        </r>
      </text>
    </comment>
    <comment ref="E21" authorId="1" shapeId="0">
      <text>
        <r>
          <rPr>
            <sz val="9"/>
            <color indexed="81"/>
            <rFont val="Tahoma"/>
            <family val="2"/>
            <charset val="186"/>
          </rPr>
          <t xml:space="preserve">P-3.2.3.2.
</t>
        </r>
      </text>
    </comment>
    <comment ref="D25" authorId="2" shapeId="0">
      <text>
        <r>
          <rPr>
            <sz val="9"/>
            <color indexed="81"/>
            <rFont val="Tahoma"/>
            <family val="2"/>
            <charset val="186"/>
          </rPr>
          <t>pagal Teritorijų planavimo įstatymą Savivaldybės lygmens teritorijų planavimo dokumentų rengimą organizuoja savivaldybės administracijos direktorius, o fiziniai ir juridiniai asmenys galėti finansuoti vietovės lygmens SP rengimą</t>
        </r>
      </text>
    </comment>
    <comment ref="E25" authorId="1" shapeId="0">
      <text>
        <r>
          <rPr>
            <sz val="9"/>
            <color indexed="81"/>
            <rFont val="Tahoma"/>
            <family val="2"/>
            <charset val="186"/>
          </rPr>
          <t xml:space="preserve">P-3.3.3.1.
</t>
        </r>
      </text>
    </comment>
    <comment ref="D27" authorId="2" shapeId="0">
      <text>
        <r>
          <rPr>
            <sz val="9"/>
            <color indexed="81"/>
            <rFont val="Tahoma"/>
            <family val="2"/>
            <charset val="186"/>
          </rPr>
          <t xml:space="preserve">2022 m. I ketv. planuojama paskelbti pirkimą, II ketv. - pasirašyti sutartį
</t>
        </r>
      </text>
    </comment>
    <comment ref="E27" authorId="1" shapeId="0">
      <text>
        <r>
          <rPr>
            <sz val="9"/>
            <color indexed="81"/>
            <rFont val="Tahoma"/>
            <family val="2"/>
            <charset val="186"/>
          </rPr>
          <t xml:space="preserve">P-3.3.3.2.;
3.3.3.4.
</t>
        </r>
      </text>
    </comment>
    <comment ref="J31" authorId="2" shapeId="0">
      <text>
        <r>
          <rPr>
            <sz val="9"/>
            <color indexed="81"/>
            <rFont val="Tahoma"/>
            <family val="2"/>
            <charset val="186"/>
          </rPr>
          <t xml:space="preserve">BP leidinys
</t>
        </r>
      </text>
    </comment>
    <comment ref="E36" authorId="3" shapeId="0">
      <text>
        <r>
          <rPr>
            <b/>
            <sz val="9"/>
            <color indexed="81"/>
            <rFont val="Tahoma"/>
            <family val="2"/>
            <charset val="186"/>
          </rPr>
          <t>KSP2.1.3.19</t>
        </r>
        <r>
          <rPr>
            <sz val="9"/>
            <color indexed="81"/>
            <rFont val="Tahoma"/>
            <family val="2"/>
            <charset val="186"/>
          </rPr>
          <t xml:space="preserve">
Plėsti kapinių infrastruktūrą siekiant užtikrinti miesto poreikius atitinkantį laidojimo vietų skaičių</t>
        </r>
      </text>
    </comment>
    <comment ref="E38" authorId="1" shapeId="0">
      <text>
        <r>
          <rPr>
            <sz val="9"/>
            <color indexed="81"/>
            <rFont val="Tahoma"/>
            <family val="2"/>
            <charset val="186"/>
          </rPr>
          <t>P-3.2.2.6</t>
        </r>
      </text>
    </comment>
    <comment ref="E39" authorId="3" shapeId="0">
      <text>
        <r>
          <rPr>
            <sz val="9"/>
            <color indexed="81"/>
            <rFont val="Tahoma"/>
            <family val="2"/>
            <charset val="186"/>
          </rPr>
          <t>P-1.2.1.1., 1.2.1.2.</t>
        </r>
      </text>
    </comment>
    <comment ref="E40" authorId="0" shapeId="0">
      <text>
        <r>
          <rPr>
            <sz val="9"/>
            <color indexed="81"/>
            <rFont val="Tahoma"/>
            <family val="2"/>
            <charset val="186"/>
          </rPr>
          <t xml:space="preserve">KEPS 3.1.8.Paversti Smiltynę kurortine teritorija: sukurti infrastruktūrą, reikalingą kurortinės teritorijos statusui įgyti, traukos objektų, didinti Smiltynės pasiekiamumą ir
 3.1.9. Paversti Girulius kurortine teritorija: plėtoti turistinę infrastruktūrą ir įkurti rekreacinių centrų (pvz., pastatyti SPA centrų, išnaudojančių geoterminius vandenis) </t>
        </r>
      </text>
    </comment>
    <comment ref="E43" authorId="1" shapeId="0">
      <text>
        <r>
          <rPr>
            <sz val="9"/>
            <color indexed="81"/>
            <rFont val="Tahoma"/>
            <family val="2"/>
            <charset val="186"/>
          </rPr>
          <t xml:space="preserve">P-3.2.1.1.
</t>
        </r>
      </text>
    </comment>
    <comment ref="J43" authorId="1" shapeId="0">
      <text>
        <r>
          <rPr>
            <sz val="9"/>
            <color indexed="81"/>
            <rFont val="Tahoma"/>
            <family val="2"/>
            <charset val="186"/>
          </rPr>
          <t xml:space="preserve">Projektą rengia patys investuotojai. Savivaldybė mokės už rangos darbus. 
</t>
        </r>
      </text>
    </comment>
    <comment ref="E53" authorId="3" shapeId="0">
      <text>
        <r>
          <rPr>
            <sz val="9"/>
            <color indexed="81"/>
            <rFont val="Tahoma"/>
            <family val="2"/>
            <charset val="186"/>
          </rPr>
          <t>P-3.2.2.1.</t>
        </r>
      </text>
    </comment>
    <comment ref="E70" authorId="3" shapeId="0">
      <text>
        <r>
          <rPr>
            <sz val="9"/>
            <color indexed="81"/>
            <rFont val="Tahoma"/>
            <family val="2"/>
            <charset val="186"/>
          </rPr>
          <t>P-2.6.1.5; 3.3.5.4</t>
        </r>
      </text>
    </comment>
    <comment ref="E87" authorId="3" shapeId="0">
      <text>
        <r>
          <rPr>
            <sz val="9"/>
            <color indexed="81"/>
            <rFont val="Tahoma"/>
            <family val="2"/>
            <charset val="186"/>
          </rPr>
          <t>P-3.2.3.5.</t>
        </r>
      </text>
    </comment>
    <comment ref="E90" authorId="0" shapeId="0">
      <text>
        <r>
          <rPr>
            <b/>
            <sz val="9"/>
            <color indexed="81"/>
            <rFont val="Tahoma"/>
            <family val="2"/>
            <charset val="186"/>
          </rPr>
          <t>KEPS 3.1.13.</t>
        </r>
        <r>
          <rPr>
            <sz val="9"/>
            <color indexed="81"/>
            <rFont val="Tahoma"/>
            <family val="2"/>
            <charset val="186"/>
          </rPr>
          <t xml:space="preserve"> Vystyti viešųjų erdvių gerinimo programas ir lokalius urbanistinės struktūros atgaivinimo projektus</t>
        </r>
      </text>
    </comment>
    <comment ref="D91" authorId="2" shapeId="0">
      <text>
        <r>
          <rPr>
            <sz val="9"/>
            <color indexed="81"/>
            <rFont val="Tahoma"/>
            <family val="2"/>
            <charset val="186"/>
          </rPr>
          <t xml:space="preserve">Planuojama pasirašyti preliminari bendradarbiavimo sutartis su liuteronų bendruomene, įsipareigojant finansuoti projektavimo išlaidas ir pagal galimybę bokšto atstatymo darbus. 
</t>
        </r>
      </text>
    </comment>
    <comment ref="E91" authorId="3" shapeId="0">
      <text>
        <r>
          <rPr>
            <b/>
            <sz val="9"/>
            <color indexed="81"/>
            <rFont val="Tahoma"/>
            <family val="2"/>
            <charset val="186"/>
          </rPr>
          <t>P1, 4.1.7.</t>
        </r>
        <r>
          <rPr>
            <sz val="9"/>
            <color indexed="81"/>
            <rFont val="Tahoma"/>
            <family val="2"/>
            <charset val="186"/>
          </rPr>
          <t xml:space="preserve"> Parengta Šv. Jono bažnyčios atstatymo techninė dokumentacija
</t>
        </r>
      </text>
    </comment>
    <comment ref="E93" authorId="1" shapeId="0">
      <text>
        <r>
          <rPr>
            <sz val="9"/>
            <color indexed="81"/>
            <rFont val="Tahoma"/>
            <family val="2"/>
            <charset val="186"/>
          </rPr>
          <t xml:space="preserve">P-3.2.3.2.
</t>
        </r>
      </text>
    </comment>
    <comment ref="E95" authorId="0" shapeId="0">
      <text>
        <r>
          <rPr>
            <b/>
            <sz val="9"/>
            <color indexed="81"/>
            <rFont val="Tahoma"/>
            <family val="2"/>
            <charset val="186"/>
          </rPr>
          <t>KEPS 3.1.13.</t>
        </r>
        <r>
          <rPr>
            <sz val="9"/>
            <color indexed="81"/>
            <rFont val="Tahoma"/>
            <family val="2"/>
            <charset val="186"/>
          </rPr>
          <t xml:space="preserve"> Vystyti viešųjų erdvių gerinimo programas ir lokalius urbanistinės struktūros atgaivinimo projektus</t>
        </r>
      </text>
    </comment>
    <comment ref="L96" authorId="1" shapeId="0">
      <text>
        <r>
          <rPr>
            <sz val="9"/>
            <color indexed="81"/>
            <rFont val="Tahoma"/>
            <family val="2"/>
            <charset val="186"/>
          </rPr>
          <t xml:space="preserve">Pamatų uždengimas yra laikina priemonė, todėl parodyta atskirai nuo pačio projekto. Po kasinėjimų būtina apsaugoti atkastus pamatus, tai inicijavo Paveldosaugos skyrius. 
</t>
        </r>
      </text>
    </comment>
    <comment ref="E97" authorId="1" shapeId="0">
      <text>
        <r>
          <rPr>
            <sz val="9"/>
            <color indexed="81"/>
            <rFont val="Tahoma"/>
            <family val="2"/>
            <charset val="186"/>
          </rPr>
          <t xml:space="preserve">P-3.2.3.2.
</t>
        </r>
      </text>
    </comment>
    <comment ref="E98" authorId="0" shapeId="0">
      <text>
        <r>
          <rPr>
            <sz val="9"/>
            <color indexed="81"/>
            <rFont val="Tahoma"/>
            <family val="2"/>
            <charset val="186"/>
          </rPr>
          <t xml:space="preserve">P-3.2.3.4.
</t>
        </r>
      </text>
    </comment>
    <comment ref="E100" authorId="0" shapeId="0">
      <text>
        <r>
          <rPr>
            <b/>
            <sz val="9"/>
            <color indexed="81"/>
            <rFont val="Tahoma"/>
            <family val="2"/>
            <charset val="186"/>
          </rPr>
          <t xml:space="preserve">KEPS 3.1.13. </t>
        </r>
        <r>
          <rPr>
            <sz val="9"/>
            <color indexed="81"/>
            <rFont val="Tahoma"/>
            <family val="2"/>
            <charset val="186"/>
          </rPr>
          <t>Vystyti viešųjų erdvių gerinimo programas ir lokalius urbanistinės struktūros atgaivinimo projektus</t>
        </r>
      </text>
    </comment>
    <comment ref="E101" authorId="0" shapeId="0">
      <text>
        <r>
          <rPr>
            <sz val="9"/>
            <color indexed="81"/>
            <rFont val="Tahoma"/>
            <family val="2"/>
            <charset val="186"/>
          </rPr>
          <t>P-3.2.3.6.</t>
        </r>
      </text>
    </comment>
    <comment ref="E103" authorId="0" shapeId="0">
      <text>
        <r>
          <rPr>
            <sz val="9"/>
            <color indexed="81"/>
            <rFont val="Tahoma"/>
            <family val="2"/>
            <charset val="186"/>
          </rPr>
          <t>P-1.2.1.1.
P-1.2.1.2.</t>
        </r>
      </text>
    </comment>
    <comment ref="E105" authorId="0" shapeId="0">
      <text>
        <r>
          <rPr>
            <sz val="9"/>
            <color indexed="81"/>
            <rFont val="Tahoma"/>
            <family val="2"/>
            <charset val="186"/>
          </rPr>
          <t>P-3.2.3.6.</t>
        </r>
      </text>
    </comment>
    <comment ref="J105" authorId="1" shapeId="0">
      <text>
        <r>
          <rPr>
            <sz val="9"/>
            <color indexed="81"/>
            <rFont val="Tahoma"/>
            <family val="2"/>
            <charset val="186"/>
          </rPr>
          <t>Vitės kapinių projektavimo darbus numatoma pradėti 2024 m. ir užbaigti 2025 m. Kaina įvertinta preliminariai, remiantis Klaipėdos m. istorinių kapinių (Skuptūrų parko) sutvarkymo projekto pavyzdžiu. Skulptūro parko 10,5 ha ploto projekto parengimas kainavo 67000 eurų. Kadangi Vitės istorinių kapinių plotas yra apie 2,5 ha, bet teritorija yra pakankamai sudėtinga ir gana komplikuota, numatoma galutinė 35000 eurų suma projekto parengimui.</t>
        </r>
      </text>
    </comment>
  </commentList>
</comments>
</file>

<file path=xl/comments2.xml><?xml version="1.0" encoding="utf-8"?>
<comments xmlns="http://schemas.openxmlformats.org/spreadsheetml/2006/main">
  <authors>
    <author>Audra Cepiene</author>
    <author>Indrė Butenienė</author>
    <author>Inga Mikalauskienė</author>
    <author>Snieguole Kacerauskaite</author>
  </authors>
  <commentList>
    <comment ref="F17" authorId="0" shapeId="0">
      <text>
        <r>
          <rPr>
            <b/>
            <sz val="9"/>
            <color indexed="81"/>
            <rFont val="Tahoma"/>
            <family val="2"/>
            <charset val="186"/>
          </rPr>
          <t xml:space="preserve">P1, </t>
        </r>
        <r>
          <rPr>
            <sz val="9"/>
            <color indexed="81"/>
            <rFont val="Tahoma"/>
            <family val="2"/>
            <charset val="186"/>
          </rPr>
          <t>8.1.2. Patvirtintas ir įgyvendinamas Klaipėdos miesto bendrasis planas ir sprendinių įgyvendinimo programa, vnt.</t>
        </r>
      </text>
    </comment>
    <comment ref="F18" authorId="1" shapeId="0">
      <text>
        <r>
          <rPr>
            <b/>
            <sz val="9"/>
            <color indexed="81"/>
            <rFont val="Tahoma"/>
            <family val="2"/>
            <charset val="186"/>
          </rPr>
          <t>KEPS 3.1.1.</t>
        </r>
        <r>
          <rPr>
            <sz val="9"/>
            <color indexed="81"/>
            <rFont val="Tahoma"/>
            <family val="2"/>
            <charset val="186"/>
          </rPr>
          <t xml:space="preserve"> Atnaujinti miesto planavimo dokumentus, atsižvelgiant į miesto vystymo zonų prioritetus, kuriant policentrinę miesto urbanistinę struktūrą. Stiprinti miesto istorinį centrą ir pacentrius, sudarant galimybes panaudoti teritoriją įvairioms funkcijoms </t>
        </r>
      </text>
    </comment>
    <comment ref="F19" authorId="1" shapeId="0">
      <text>
        <r>
          <rPr>
            <b/>
            <sz val="9"/>
            <color indexed="81"/>
            <rFont val="Tahoma"/>
            <family val="2"/>
            <charset val="186"/>
          </rPr>
          <t>KEPS 3.1.13.</t>
        </r>
        <r>
          <rPr>
            <sz val="9"/>
            <color indexed="81"/>
            <rFont val="Tahoma"/>
            <family val="2"/>
            <charset val="186"/>
          </rPr>
          <t xml:space="preserve"> Vystyti viešųjų erdvių gerinimo programas ir lokalius urbanistinės struktūros atgaivinimo projektus</t>
        </r>
      </text>
    </comment>
    <comment ref="F20" authorId="2" shapeId="0">
      <text>
        <r>
          <rPr>
            <sz val="9"/>
            <color indexed="81"/>
            <rFont val="Tahoma"/>
            <family val="2"/>
            <charset val="186"/>
          </rPr>
          <t xml:space="preserve">P-3.2.3.2.
</t>
        </r>
      </text>
    </comment>
    <comment ref="E24" authorId="3" shapeId="0">
      <text>
        <r>
          <rPr>
            <sz val="9"/>
            <color indexed="81"/>
            <rFont val="Tahoma"/>
            <family val="2"/>
            <charset val="186"/>
          </rPr>
          <t>pagal Teritorijų planavimo įstatymą Savivaldybės lygmens teritorijų planavimo dokumentų rengimą organizuoja savivaldybės administracijos direktorius, o fiziniai ir juridiniai asmenys galėti finansuoti vietovės lygmens SP rengimą</t>
        </r>
      </text>
    </comment>
    <comment ref="F24" authorId="2" shapeId="0">
      <text>
        <r>
          <rPr>
            <sz val="9"/>
            <color indexed="81"/>
            <rFont val="Tahoma"/>
            <family val="2"/>
            <charset val="186"/>
          </rPr>
          <t xml:space="preserve">P-3.3.3.1.
</t>
        </r>
      </text>
    </comment>
    <comment ref="E26" authorId="3" shapeId="0">
      <text>
        <r>
          <rPr>
            <sz val="9"/>
            <color indexed="81"/>
            <rFont val="Tahoma"/>
            <family val="2"/>
            <charset val="186"/>
          </rPr>
          <t xml:space="preserve">2022 m. I ketv. planuojama paskelbti pirkimą, II ketv. - pasirašyti sutartį
</t>
        </r>
      </text>
    </comment>
    <comment ref="F26" authorId="2" shapeId="0">
      <text>
        <r>
          <rPr>
            <sz val="9"/>
            <color indexed="81"/>
            <rFont val="Tahoma"/>
            <family val="2"/>
            <charset val="186"/>
          </rPr>
          <t xml:space="preserve">P-3.3.3.2.;
3.3.3.4.
</t>
        </r>
      </text>
    </comment>
    <comment ref="J26" authorId="3" shapeId="0">
      <text>
        <r>
          <rPr>
            <sz val="9"/>
            <color indexed="81"/>
            <rFont val="Tahoma"/>
            <family val="2"/>
            <charset val="186"/>
          </rPr>
          <t xml:space="preserve">Esamos būklės analizės rengėjo pirkimas
</t>
        </r>
      </text>
    </comment>
    <comment ref="K26" authorId="3" shapeId="0">
      <text>
        <r>
          <rPr>
            <sz val="9"/>
            <color indexed="81"/>
            <rFont val="Tahoma"/>
            <family val="2"/>
            <charset val="186"/>
          </rPr>
          <t xml:space="preserve">Koncepcija
</t>
        </r>
      </text>
    </comment>
    <comment ref="L26" authorId="3" shapeId="0">
      <text>
        <r>
          <rPr>
            <sz val="9"/>
            <color indexed="81"/>
            <rFont val="Tahoma"/>
            <family val="2"/>
            <charset val="186"/>
          </rPr>
          <t xml:space="preserve">Sprendiniai
</t>
        </r>
      </text>
    </comment>
    <comment ref="M30" authorId="3" shapeId="0">
      <text>
        <r>
          <rPr>
            <sz val="9"/>
            <color indexed="81"/>
            <rFont val="Tahoma"/>
            <family val="2"/>
            <charset val="186"/>
          </rPr>
          <t xml:space="preserve">BP leidinys
</t>
        </r>
      </text>
    </comment>
    <comment ref="F35" authorId="0" shapeId="0">
      <text>
        <r>
          <rPr>
            <b/>
            <sz val="9"/>
            <color indexed="81"/>
            <rFont val="Tahoma"/>
            <family val="2"/>
            <charset val="186"/>
          </rPr>
          <t>KSP2.1.3.19</t>
        </r>
        <r>
          <rPr>
            <sz val="9"/>
            <color indexed="81"/>
            <rFont val="Tahoma"/>
            <family val="2"/>
            <charset val="186"/>
          </rPr>
          <t xml:space="preserve">
Plėsti kapinių infrastruktūrą siekiant užtikrinti miesto poreikius atitinkantį laidojimo vietų skaičių</t>
        </r>
      </text>
    </comment>
    <comment ref="F37" authorId="2" shapeId="0">
      <text>
        <r>
          <rPr>
            <sz val="9"/>
            <color indexed="81"/>
            <rFont val="Tahoma"/>
            <family val="2"/>
            <charset val="186"/>
          </rPr>
          <t>P-3.2.2.6</t>
        </r>
      </text>
    </comment>
    <comment ref="F38" authorId="0" shapeId="0">
      <text>
        <r>
          <rPr>
            <b/>
            <sz val="9"/>
            <color indexed="81"/>
            <rFont val="Tahoma"/>
            <family val="2"/>
            <charset val="186"/>
          </rPr>
          <t>2.4.1.1.</t>
        </r>
        <r>
          <rPr>
            <sz val="9"/>
            <color indexed="81"/>
            <rFont val="Tahoma"/>
            <family val="2"/>
            <charset val="186"/>
          </rPr>
          <t xml:space="preserve">
Centrinės miesto dalies zonose prie vandens (jūros, marių, Danės upės) teikti pirmenybę daugiafunkcės paskirties teritorijų vystymui</t>
        </r>
      </text>
    </comment>
    <comment ref="F39" authorId="2" shapeId="0">
      <text>
        <r>
          <rPr>
            <sz val="9"/>
            <color indexed="81"/>
            <rFont val="Tahoma"/>
            <family val="2"/>
            <charset val="186"/>
          </rPr>
          <t xml:space="preserve">P-3.2.1.2.
</t>
        </r>
      </text>
    </comment>
    <comment ref="F41" authorId="0" shapeId="0">
      <text>
        <r>
          <rPr>
            <sz val="9"/>
            <color indexed="81"/>
            <rFont val="Tahoma"/>
            <family val="2"/>
            <charset val="186"/>
          </rPr>
          <t>P-1.2.1.1., 1.2.1.2.</t>
        </r>
      </text>
    </comment>
    <comment ref="F42" authorId="1" shapeId="0">
      <text>
        <r>
          <rPr>
            <sz val="9"/>
            <color indexed="81"/>
            <rFont val="Tahoma"/>
            <family val="2"/>
            <charset val="186"/>
          </rPr>
          <t xml:space="preserve">KEPS 3.1.8.Paversti Smiltynę kurortine teritorija: sukurti infrastruktūrą, reikalingą kurortinės teritorijos statusui įgyti, traukos objektų, didinti Smiltynės pasiekiamumą ir
 3.1.9. Paversti Girulius kurortine teritorija: plėtoti turistinę infrastruktūrą ir įkurti rekreacinių centrų (pvz., pastatyti SPA centrų, išnaudojančių geoterminius vandenis) </t>
        </r>
      </text>
    </comment>
    <comment ref="F45" authorId="2" shapeId="0">
      <text>
        <r>
          <rPr>
            <sz val="9"/>
            <color indexed="81"/>
            <rFont val="Tahoma"/>
            <family val="2"/>
            <charset val="186"/>
          </rPr>
          <t xml:space="preserve">P-3.2.1.1.
</t>
        </r>
      </text>
    </comment>
    <comment ref="M46" authorId="2" shapeId="0">
      <text>
        <r>
          <rPr>
            <sz val="9"/>
            <color indexed="81"/>
            <rFont val="Tahoma"/>
            <family val="2"/>
            <charset val="186"/>
          </rPr>
          <t xml:space="preserve">Projektą rengia patys investuotojai. Savivaldybė mokės už rangos darbus. 
</t>
        </r>
      </text>
    </comment>
    <comment ref="F57" authorId="0" shapeId="0">
      <text>
        <r>
          <rPr>
            <sz val="9"/>
            <color indexed="81"/>
            <rFont val="Tahoma"/>
            <family val="2"/>
            <charset val="186"/>
          </rPr>
          <t>P-3.2.2.1.</t>
        </r>
      </text>
    </comment>
    <comment ref="F78" authorId="0" shapeId="0">
      <text>
        <r>
          <rPr>
            <sz val="9"/>
            <color indexed="81"/>
            <rFont val="Tahoma"/>
            <family val="2"/>
            <charset val="186"/>
          </rPr>
          <t>P-2.6.1.5; 3.3.5.4</t>
        </r>
      </text>
    </comment>
    <comment ref="F96" authorId="0" shapeId="0">
      <text>
        <r>
          <rPr>
            <sz val="9"/>
            <color indexed="81"/>
            <rFont val="Tahoma"/>
            <family val="2"/>
            <charset val="186"/>
          </rPr>
          <t>P-3.2.3.5.</t>
        </r>
      </text>
    </comment>
    <comment ref="F99" authorId="1" shapeId="0">
      <text>
        <r>
          <rPr>
            <b/>
            <sz val="9"/>
            <color indexed="81"/>
            <rFont val="Tahoma"/>
            <family val="2"/>
            <charset val="186"/>
          </rPr>
          <t>KEPS 3.1.13.</t>
        </r>
        <r>
          <rPr>
            <sz val="9"/>
            <color indexed="81"/>
            <rFont val="Tahoma"/>
            <family val="2"/>
            <charset val="186"/>
          </rPr>
          <t xml:space="preserve"> Vystyti viešųjų erdvių gerinimo programas ir lokalius urbanistinės struktūros atgaivinimo projektus</t>
        </r>
      </text>
    </comment>
    <comment ref="E100" authorId="3" shapeId="0">
      <text>
        <r>
          <rPr>
            <sz val="9"/>
            <color indexed="81"/>
            <rFont val="Tahoma"/>
            <family val="2"/>
            <charset val="186"/>
          </rPr>
          <t xml:space="preserve">Planuojama pasirašyti preliminari bendradarbiavimo sutartis su liuteronų bendruomene, įsipareigojant finansuoti projektavimo išlaidas ir pagal galimybę bokšto atstatymo darbus. 
</t>
        </r>
      </text>
    </comment>
    <comment ref="F100" authorId="0" shapeId="0">
      <text>
        <r>
          <rPr>
            <b/>
            <sz val="9"/>
            <color indexed="81"/>
            <rFont val="Tahoma"/>
            <family val="2"/>
            <charset val="186"/>
          </rPr>
          <t>P1, 4.1.7.</t>
        </r>
        <r>
          <rPr>
            <sz val="9"/>
            <color indexed="81"/>
            <rFont val="Tahoma"/>
            <family val="2"/>
            <charset val="186"/>
          </rPr>
          <t xml:space="preserve"> Parengta Šv. Jono bažnyčios atstatymo techninė dokumentacija
</t>
        </r>
      </text>
    </comment>
    <comment ref="F102" authorId="2" shapeId="0">
      <text>
        <r>
          <rPr>
            <sz val="9"/>
            <color indexed="81"/>
            <rFont val="Tahoma"/>
            <family val="2"/>
            <charset val="186"/>
          </rPr>
          <t xml:space="preserve">P-3.2.3.2.
</t>
        </r>
      </text>
    </comment>
    <comment ref="F104" authorId="1" shapeId="0">
      <text>
        <r>
          <rPr>
            <b/>
            <sz val="9"/>
            <color indexed="81"/>
            <rFont val="Tahoma"/>
            <family val="2"/>
            <charset val="186"/>
          </rPr>
          <t>KEPS 3.1.13.</t>
        </r>
        <r>
          <rPr>
            <sz val="9"/>
            <color indexed="81"/>
            <rFont val="Tahoma"/>
            <family val="2"/>
            <charset val="186"/>
          </rPr>
          <t xml:space="preserve"> Vystyti viešųjų erdvių gerinimo programas ir lokalius urbanistinės struktūros atgaivinimo projektus</t>
        </r>
      </text>
    </comment>
    <comment ref="P105" authorId="2" shapeId="0">
      <text>
        <r>
          <rPr>
            <sz val="9"/>
            <color indexed="81"/>
            <rFont val="Tahoma"/>
            <family val="2"/>
            <charset val="186"/>
          </rPr>
          <t xml:space="preserve">Pamatų uždengimas yra laikina priemonė, todėl parodyta atskirai nuo pačio projekto. Po kasinėjimų būtina apsaugoti atkastus pamatus, tai inicijavo Paveldosaugos skyrius. 
</t>
        </r>
      </text>
    </comment>
    <comment ref="F106" authorId="2" shapeId="0">
      <text>
        <r>
          <rPr>
            <sz val="9"/>
            <color indexed="81"/>
            <rFont val="Tahoma"/>
            <family val="2"/>
            <charset val="186"/>
          </rPr>
          <t xml:space="preserve">P-3.2.3.2.
</t>
        </r>
      </text>
    </comment>
    <comment ref="F107" authorId="1" shapeId="0">
      <text>
        <r>
          <rPr>
            <sz val="9"/>
            <color indexed="81"/>
            <rFont val="Tahoma"/>
            <family val="2"/>
            <charset val="186"/>
          </rPr>
          <t xml:space="preserve">P-3.2.3.4.
</t>
        </r>
      </text>
    </comment>
    <comment ref="F109" authorId="1" shapeId="0">
      <text>
        <r>
          <rPr>
            <b/>
            <sz val="9"/>
            <color indexed="81"/>
            <rFont val="Tahoma"/>
            <family val="2"/>
            <charset val="186"/>
          </rPr>
          <t xml:space="preserve">KEPS 3.1.13. </t>
        </r>
        <r>
          <rPr>
            <sz val="9"/>
            <color indexed="81"/>
            <rFont val="Tahoma"/>
            <family val="2"/>
            <charset val="186"/>
          </rPr>
          <t>Vystyti viešųjų erdvių gerinimo programas ir lokalius urbanistinės struktūros atgaivinimo projektus</t>
        </r>
      </text>
    </comment>
    <comment ref="F110" authorId="1" shapeId="0">
      <text>
        <r>
          <rPr>
            <sz val="9"/>
            <color indexed="81"/>
            <rFont val="Tahoma"/>
            <family val="2"/>
            <charset val="186"/>
          </rPr>
          <t>P-3.2.3.6.</t>
        </r>
      </text>
    </comment>
    <comment ref="F112" authorId="1" shapeId="0">
      <text>
        <r>
          <rPr>
            <sz val="9"/>
            <color indexed="81"/>
            <rFont val="Tahoma"/>
            <family val="2"/>
            <charset val="186"/>
          </rPr>
          <t>P-1.2.1.1.
P-1.2.1.2.</t>
        </r>
      </text>
    </comment>
    <comment ref="F114" authorId="1" shapeId="0">
      <text>
        <r>
          <rPr>
            <sz val="9"/>
            <color indexed="81"/>
            <rFont val="Tahoma"/>
            <family val="2"/>
            <charset val="186"/>
          </rPr>
          <t>P-3.2.3.6.</t>
        </r>
      </text>
    </comment>
    <comment ref="M114" authorId="2" shapeId="0">
      <text>
        <r>
          <rPr>
            <sz val="9"/>
            <color indexed="81"/>
            <rFont val="Tahoma"/>
            <family val="2"/>
            <charset val="186"/>
          </rPr>
          <t>Vitės kapinių projektavimo darbus numatoma pradėti 2024 m. ir užbaigti 2025 m. Kaina įvertinta preliminariai, remiantis Klaipėdos m. istorinių kapinių (Skuptūrų parko) sutvarkymo projekto pavyzdžiu. Skulptūro parko 10,5 ha ploto projekto parengimas kainavo 67000 eurų. Kadangi Vitės istorinių kapinių plotas yra apie 2,5 ha, bet teritorija yra pakankamai sudėtinga ir gana komplikuota, numatoma galutinė 35000 eurų suma projekto parengimui.</t>
        </r>
      </text>
    </comment>
  </commentList>
</comments>
</file>

<file path=xl/sharedStrings.xml><?xml version="1.0" encoding="utf-8"?>
<sst xmlns="http://schemas.openxmlformats.org/spreadsheetml/2006/main" count="648" uniqueCount="201">
  <si>
    <t>Uždavinio kodas</t>
  </si>
  <si>
    <t>Priemonės kodas</t>
  </si>
  <si>
    <t>Finansavimo šaltinis</t>
  </si>
  <si>
    <t>01</t>
  </si>
  <si>
    <t>Iš viso:</t>
  </si>
  <si>
    <t>02</t>
  </si>
  <si>
    <t>Iš viso uždaviniui:</t>
  </si>
  <si>
    <t>Iš viso tikslui:</t>
  </si>
  <si>
    <t>Finansavimo šaltiniai</t>
  </si>
  <si>
    <t>Pavadinimas</t>
  </si>
  <si>
    <t>Finansavimo šaltinių suvestinė</t>
  </si>
  <si>
    <t>SAVIVALDYBĖS  LĖŠOS, IŠ VISO:</t>
  </si>
  <si>
    <t>KITI ŠALTINIAI, IŠ VISO:</t>
  </si>
  <si>
    <t>IŠ VISO:</t>
  </si>
  <si>
    <t xml:space="preserve"> TIKSLŲ, UŽDAVINIŲ, PRIEMONIŲ, PRIEMONIŲ IŠLAIDŲ IR PRODUKTO KRITERIJŲ SUVESTINĖ</t>
  </si>
  <si>
    <t>Veiklos plano tikslo kodas</t>
  </si>
  <si>
    <t>SB</t>
  </si>
  <si>
    <t>Papriemonės kodas</t>
  </si>
  <si>
    <t>03</t>
  </si>
  <si>
    <t>04</t>
  </si>
  <si>
    <t>05</t>
  </si>
  <si>
    <t>06</t>
  </si>
  <si>
    <t>MIESTO URBANISTINIO PLANAVIMO PROGRAMOS (NR. 01)</t>
  </si>
  <si>
    <t>01 Miesto urbanistinio planavimo programa</t>
  </si>
  <si>
    <t>Užtikrinti kompleksišką ir darnų miesto planavimą</t>
  </si>
  <si>
    <t>Rengti miesto teritorijų planavimo bei susijusius dokumentus</t>
  </si>
  <si>
    <t xml:space="preserve">B </t>
  </si>
  <si>
    <t>Parengta planų, vnt.</t>
  </si>
  <si>
    <t>Užtikrinti geoinformacinių sistemų (GIS) administravimą ir vykdomų geodezinių darbų kontrolę</t>
  </si>
  <si>
    <t>Savivaldybės administracijos GIS programinės įrangos ir informacinių sistemų, veikiančių GIS pagrindu, atnaujinimas, papildymas</t>
  </si>
  <si>
    <t>Atnaujinta duomenų bazių, vnt.</t>
  </si>
  <si>
    <t>Kultūrinės vertės nustatymo objektų dokumentacijos parengimas</t>
  </si>
  <si>
    <t>Išleistas leidinys, egz.</t>
  </si>
  <si>
    <t>Parengta objektų kultūrinės vertės nustatymo dokumentacija, vnt.</t>
  </si>
  <si>
    <t>Strateginis tikslas 01. Didinti miesto konkurencingumą, kryptingai vystant infrastruktūrą ir sudarant palankias sąlygas verslui</t>
  </si>
  <si>
    <t>07</t>
  </si>
  <si>
    <t>Bendrojo plano parengimas</t>
  </si>
  <si>
    <t>Suorganizuota paroda, vnt.</t>
  </si>
  <si>
    <t>Geoinformacinių sistemų (GIS) administravimas ir kontrolė:</t>
  </si>
  <si>
    <t>Kultūros paveldo objektų apskaitos, tvarkybos ir sklaidos dokumentacijos parengimas:</t>
  </si>
  <si>
    <t>SB(ŽPL)</t>
  </si>
  <si>
    <t>09</t>
  </si>
  <si>
    <t>Detaliųjų ir kitų planų rengimas:</t>
  </si>
  <si>
    <t>Žemės sklypų planų rengimas:</t>
  </si>
  <si>
    <t>Kultūros paveldo sklaida:</t>
  </si>
  <si>
    <t>Suorganizuotas renginys, vnt.</t>
  </si>
  <si>
    <t>10</t>
  </si>
  <si>
    <t>Archeologinių tyrimų vykdymas Klaipėdos miesto teritorijoje</t>
  </si>
  <si>
    <t xml:space="preserve">Miško žemės keitimas kitomis naudmenomis inžinerinės infrastruktūros plėtrai:  </t>
  </si>
  <si>
    <t>tūkst. Eur</t>
  </si>
  <si>
    <t>Parengtas naujas Bendrasis planas, vnt.</t>
  </si>
  <si>
    <t>Topografinėms-inžinerinėms nuotraukoms vykdyti reikalingų išeitinių duomenų išdavimas, atliktų geodezinių darbų kontrolės vykdymas, Klaipėdos miesto žemės kadastro skaitmeninių duomenų įsigijimas</t>
  </si>
  <si>
    <t>Atnaujinta GIS licencijuotų darbo vietų, vnt.</t>
  </si>
  <si>
    <t>Atlikta archeologinių tyrimų, vnt.</t>
  </si>
  <si>
    <t>Atnaujintų topografinių-inžinerinių nuotraukų kokybės tikrinimo programų, vnt.</t>
  </si>
  <si>
    <t>Atskirų žemės sklypų planų ir susijusių dokumentų parengimas</t>
  </si>
  <si>
    <t>Kultūros paveldo objektų tvarkybos darbų vykdymas</t>
  </si>
  <si>
    <t>Kultūros paveldo objektų tvarkyba:</t>
  </si>
  <si>
    <t>Kompensacijų išmokėjimas už visuomenės poreikiams paimtą turtą ir turto įsigijimas infrastruktūros plėtrai:</t>
  </si>
  <si>
    <t>Žemės visuomenės poreikiams paėmimas ir turto įsigijimas inžinerinės infrastruktūros plėtrai:</t>
  </si>
  <si>
    <t>Savivaldybės biudžetas, iš jo:</t>
  </si>
  <si>
    <t xml:space="preserve">Sutvarkyta kultūros paveldo objektų, vnt. </t>
  </si>
  <si>
    <t xml:space="preserve">Leidinio apie Klaipėdos miesto architektūrą ir urbanistiką išleidimas ir architektūrinės parodos organizavimas </t>
  </si>
  <si>
    <t>SB(L)</t>
  </si>
  <si>
    <t>Vykdyti paveldo objektų išsaugojimo priemones</t>
  </si>
  <si>
    <t>Atlikta ekspertizių, vnt.</t>
  </si>
  <si>
    <t>Surengta posėdžių, vnt.</t>
  </si>
  <si>
    <t>Parengtas techninis projektas, vnt.</t>
  </si>
  <si>
    <t xml:space="preserve">Detaliųjų ar specialiųjų planų koregavimas ar keitimas </t>
  </si>
  <si>
    <t xml:space="preserve">Iš viso programai: </t>
  </si>
  <si>
    <t>Pakoreguota teritorijų planavimo dokumentų, vnt.</t>
  </si>
  <si>
    <r>
      <t xml:space="preserve">Savivaldybės biudžeto lėšos </t>
    </r>
    <r>
      <rPr>
        <b/>
        <sz val="10"/>
        <rFont val="Times New Roman"/>
        <family val="1"/>
        <charset val="186"/>
      </rPr>
      <t>SB</t>
    </r>
  </si>
  <si>
    <r>
      <t xml:space="preserve">Europos Sąjungos paramos lėšos, kurios įtrauktos į savivaldybės biudžetą </t>
    </r>
    <r>
      <rPr>
        <b/>
        <sz val="10"/>
        <rFont val="Times New Roman"/>
        <family val="1"/>
        <charset val="186"/>
      </rPr>
      <t>SB(ES)</t>
    </r>
  </si>
  <si>
    <r>
      <t xml:space="preserve">Valstybės biudžeto specialiosios tikslinės dotacijos lėšos </t>
    </r>
    <r>
      <rPr>
        <b/>
        <sz val="10"/>
        <rFont val="Times New Roman"/>
        <family val="1"/>
        <charset val="186"/>
      </rPr>
      <t>SB(VB)</t>
    </r>
  </si>
  <si>
    <r>
      <t xml:space="preserve">Žemės pardavimų likučio lėšos </t>
    </r>
    <r>
      <rPr>
        <b/>
        <sz val="10"/>
        <rFont val="Times New Roman"/>
        <family val="1"/>
        <charset val="186"/>
      </rPr>
      <t>SB(ŽPL)</t>
    </r>
  </si>
  <si>
    <r>
      <t xml:space="preserve">Europos Sąjungos paramos lėšos </t>
    </r>
    <r>
      <rPr>
        <b/>
        <sz val="10"/>
        <rFont val="Times New Roman"/>
        <family val="1"/>
        <charset val="186"/>
      </rPr>
      <t>ES</t>
    </r>
  </si>
  <si>
    <r>
      <t xml:space="preserve">Kiti finansavimo šaltiniai </t>
    </r>
    <r>
      <rPr>
        <b/>
        <sz val="10"/>
        <rFont val="Times New Roman"/>
        <family val="1"/>
        <charset val="186"/>
      </rPr>
      <t>Kt</t>
    </r>
  </si>
  <si>
    <r>
      <t xml:space="preserve">Valstybės biudžeto lėšos </t>
    </r>
    <r>
      <rPr>
        <b/>
        <sz val="10"/>
        <rFont val="Times New Roman"/>
        <family val="1"/>
        <charset val="186"/>
      </rPr>
      <t>LRVB</t>
    </r>
  </si>
  <si>
    <t>08</t>
  </si>
  <si>
    <t>Rengiamų planavimo dokumentų ekspertinis vertinimas</t>
  </si>
  <si>
    <t>P1</t>
  </si>
  <si>
    <t>P6</t>
  </si>
  <si>
    <t>P</t>
  </si>
  <si>
    <t>Klaipėdos miesto savivaldybės nekilnojamojo kultūros paveldo vertinimo tarybos darbo organizavimas (ekspertų paslaugų įsigijimas)</t>
  </si>
  <si>
    <t xml:space="preserve">Savanorių g. ir Martyno Jankaus g.  bei Savanorių g. ir Ernesto Galvanausko g. sankryžoms įrengti </t>
  </si>
  <si>
    <t xml:space="preserve">Urbanistikos ir architektūros skyrius </t>
  </si>
  <si>
    <t>Galimybių studijos dėl kapinių plėtros papildymas</t>
  </si>
  <si>
    <t>Parengta galimybių studija (darbų pabaiga ir lėšos 2021 m.), vnt.</t>
  </si>
  <si>
    <t>Parengtas planas, vnt.</t>
  </si>
  <si>
    <t>Žemėtvarkos skyrius</t>
  </si>
  <si>
    <t>Geodezijos ir GIS skyrius</t>
  </si>
  <si>
    <t>Paveldosaugos skyrius</t>
  </si>
  <si>
    <t xml:space="preserve"> Paveldosaugos skyrius</t>
  </si>
  <si>
    <t xml:space="preserve">vyr. patarėjas    K. Macijauskas </t>
  </si>
  <si>
    <t xml:space="preserve">Paversta kitomis naudmenomis miško žemės, ha </t>
  </si>
  <si>
    <t>Urbanistikos ir architektūros skyrius</t>
  </si>
  <si>
    <t>Išmokėta kompensacijų projektams ir įsigyta turto, vnt.</t>
  </si>
  <si>
    <t xml:space="preserve">Dokumentų parengimas </t>
  </si>
  <si>
    <t>Parengta žemės paėmimo visuomenės poreikiams dokumentų, vnt.</t>
  </si>
  <si>
    <t>Informacinės lentelės prie užsienio valstybei reikšmingo kultūros paveldo objekto įrengimas</t>
  </si>
  <si>
    <t>Parengtas investicijų projektas, vnt.</t>
  </si>
  <si>
    <t xml:space="preserve">Statybos ir infrastruktūros plėtros skyrius </t>
  </si>
  <si>
    <t>Savivaldybės infrastruktūros plėtros organizatoriaus funkcijų įgyvendinimo modelio  parengimas</t>
  </si>
  <si>
    <t>Parengtas dokumentų paketas, vnt.</t>
  </si>
  <si>
    <t>Savivaldybės infrastruktūros schemos parengimas</t>
  </si>
  <si>
    <t>Parengta infrastruktūros schema, vnt.</t>
  </si>
  <si>
    <t>Informacinė lentelė, vnt.</t>
  </si>
  <si>
    <t>1. Danės g. 6</t>
  </si>
  <si>
    <t>Produkto kriterijaus</t>
  </si>
  <si>
    <t>Atlikta analizė, vnt.</t>
  </si>
  <si>
    <t>Detaliojo plano korektūros parengimas dėl dengto futbolo maniežo statybos teritorijoje prie Baltijos pr.</t>
  </si>
  <si>
    <t>11</t>
  </si>
  <si>
    <t>Žemės sklypo Turgaus g. 24 detaliojo plano keitimas (Šv. Jono bažnyčios detalusis planas)</t>
  </si>
  <si>
    <t xml:space="preserve">Rytinės dalies B teritorijos (tarp Pajūrio g., kelio A13, Liepų g. ir Danės g.) susisiekimo infrastruktūros vystymo specialiojo plano parengimas </t>
  </si>
  <si>
    <t>Šilumos ūkio specialiojo plano parengimas</t>
  </si>
  <si>
    <t>planas</t>
  </si>
  <si>
    <t>Lėšų poreikis biudžetiniams 2022-iesiems metams</t>
  </si>
  <si>
    <t>2024-ųjų metų lėšų projektas</t>
  </si>
  <si>
    <t>Vykdytojas (skyrius/asmuo)</t>
  </si>
  <si>
    <t xml:space="preserve">2021–2024 M. KLAIPĖDOS MIESTO SAVIVALDYBĖS  </t>
  </si>
  <si>
    <t>2022-ieji metai</t>
  </si>
  <si>
    <t>2023-ieji metai</t>
  </si>
  <si>
    <t>2024-ieji metai</t>
  </si>
  <si>
    <t>Pakeistas detalusis planas, vnt.</t>
  </si>
  <si>
    <t>Parengtas specialusis planas, vnt.</t>
  </si>
  <si>
    <t>Parengtas ir išleistas leidinys, egz.</t>
  </si>
  <si>
    <t>Pagaminta ir pakabinta Bendrojo plano stendų, vnt.</t>
  </si>
  <si>
    <t>Suorganizuota kitų renginių, vnt.</t>
  </si>
  <si>
    <t xml:space="preserve">Smiltynės ir Girulių bendrųjų planų parengimas    </t>
  </si>
  <si>
    <t>Parengtas Smiltynės bendrasis planas, vnt.</t>
  </si>
  <si>
    <t>12</t>
  </si>
  <si>
    <t>13</t>
  </si>
  <si>
    <t>14</t>
  </si>
  <si>
    <t>15</t>
  </si>
  <si>
    <t>Parengta schema, vnt.</t>
  </si>
  <si>
    <t>16</t>
  </si>
  <si>
    <t>17</t>
  </si>
  <si>
    <t>18</t>
  </si>
  <si>
    <t>Priemonės požymis*</t>
  </si>
  <si>
    <t>Smiltynėje dviračių ir pėsčiųjų tako rekonstrukcijai</t>
  </si>
  <si>
    <t>Klaipėdos Smeltės istorinių kapinių sutvarkymo projekto parengimas</t>
  </si>
  <si>
    <t xml:space="preserve">P  </t>
  </si>
  <si>
    <t>Informacinio leidinio apie paveldo objektus leidyba</t>
  </si>
  <si>
    <t>Asignavimai 2021-iesiems metams</t>
  </si>
  <si>
    <r>
      <t xml:space="preserve">Savivaldybės aplinkos apsaugos rėmimo specialiosios programos lėšos </t>
    </r>
    <r>
      <rPr>
        <b/>
        <sz val="10"/>
        <rFont val="Times New Roman"/>
        <family val="1"/>
        <charset val="186"/>
      </rPr>
      <t>SB(AA)</t>
    </r>
  </si>
  <si>
    <r>
      <t xml:space="preserve">Apyvartos lėšų likutis </t>
    </r>
    <r>
      <rPr>
        <b/>
        <sz val="10"/>
        <rFont val="Times New Roman"/>
        <family val="1"/>
        <charset val="186"/>
      </rPr>
      <t>SB(L)</t>
    </r>
  </si>
  <si>
    <r>
      <t xml:space="preserve">Klaipėdos valstybinio jūrų uosto direkcijos lėšos </t>
    </r>
    <r>
      <rPr>
        <b/>
        <sz val="10"/>
        <rFont val="Times New Roman"/>
        <family val="1"/>
        <charset val="186"/>
      </rPr>
      <t>KVJUD</t>
    </r>
  </si>
  <si>
    <t>Asignavimai 2021-iesiems metams**</t>
  </si>
  <si>
    <t>2021-ieji metai**</t>
  </si>
  <si>
    <t>* Nurodoma: 1) ar priemonė nauja (N), ar tęstinė (T); 
                     2) ar projektas investicinis (I);
                     3) KMS 2021–2030 m. Strateginio plėtros plano priemonės, kuri įgyvendinama per šį (n-1)–(n+2) metų SVP, eil. Nr.</t>
  </si>
  <si>
    <t>T</t>
  </si>
  <si>
    <t>N</t>
  </si>
  <si>
    <t>Atliktas tyrimas dėl Girulių bendrojo plano rengimo, vnt.</t>
  </si>
  <si>
    <t>Suorganizuota konferencija, vnt.</t>
  </si>
  <si>
    <t>Europos kultūros paveldo dienų renginio organizavimas</t>
  </si>
  <si>
    <t>Smiltynės ir Girulių vietovių istorinio paveldo aktualizavimo ir atgaivinimo studija</t>
  </si>
  <si>
    <t>Klaipėdos Vitės istorinių kapinių sutvarkymo projekto parengimas</t>
  </si>
  <si>
    <t>Parengta studja, vnt.</t>
  </si>
  <si>
    <t>Parengtas galimybių studijos papildymas, vnt.</t>
  </si>
  <si>
    <t xml:space="preserve">Planavimo dokumentų viešinimas ir sklaida            </t>
  </si>
  <si>
    <t>Kt</t>
  </si>
  <si>
    <t>Klaipėdos miesto vandens tiekimo ir nuotekų bei paviršinių nuotekų tvarkymo infrastruktūros plėtros specialiojo plano parengimas</t>
  </si>
  <si>
    <t>Atlikta rangos darbų, proc.</t>
  </si>
  <si>
    <t>Koreguotas detalusis planas, vnt.</t>
  </si>
  <si>
    <t>2. Žemės sklypas Vėjo g. jungčiai su Klaipėdos rajono teritorija įrengti</t>
  </si>
  <si>
    <t>4. Žemės sklypas Pajūrio g. ir Vėjo g. žiedinei sankryžai įrengti</t>
  </si>
  <si>
    <t>6. Nemuno g. 113-133 turtas įsigyjamas Nemuno g. rekonstrukcijai</t>
  </si>
  <si>
    <t xml:space="preserve">7. Žemės sklypas tarp Klemiškės ir Tilžės g. </t>
  </si>
  <si>
    <r>
      <t>Schemos ir vertinimo dėl vietų, kuriose gali būti statomi ar įrengiami atsinaujinančių išteklių energijos bendrijos</t>
    </r>
    <r>
      <rPr>
        <sz val="10"/>
        <color rgb="FFFF0000"/>
        <rFont val="Times New Roman"/>
        <family val="1"/>
        <charset val="186"/>
      </rPr>
      <t xml:space="preserve"> </t>
    </r>
    <r>
      <rPr>
        <sz val="10"/>
        <rFont val="Times New Roman"/>
        <family val="1"/>
        <charset val="186"/>
      </rPr>
      <t>energijos gamybos įrenginiai, parengimas</t>
    </r>
  </si>
  <si>
    <t>SB(ŽP)</t>
  </si>
  <si>
    <r>
      <t xml:space="preserve">Žemės pardavimų lėšos </t>
    </r>
    <r>
      <rPr>
        <b/>
        <sz val="10"/>
        <rFont val="Times New Roman"/>
        <family val="1"/>
        <charset val="186"/>
      </rPr>
      <t>SB(ŽP)</t>
    </r>
  </si>
  <si>
    <t>3. LEZ teritorijoje esantys 3 sklypai</t>
  </si>
  <si>
    <t xml:space="preserve">vyr. patarėjas    K. Macijauskas  </t>
  </si>
  <si>
    <t>Galimybių studijos dėl AB „Klaipėdos energija“ teritorijos Danės g. 8, Klaipėdoje, konversijos parengimas</t>
  </si>
  <si>
    <t>Įvykdytas architektūrinis konkursas dėl Smiltynės bendrojo plano, vnt.</t>
  </si>
  <si>
    <t>Įvykdytas architektūrinis konkursas, vnt.</t>
  </si>
  <si>
    <t>Projektų skyrius</t>
  </si>
  <si>
    <t>Šv. Jono bažnyčios bokšto projektavimas</t>
  </si>
  <si>
    <t xml:space="preserve"> vyr. patarėjas  R. Zulcas</t>
  </si>
  <si>
    <t xml:space="preserve"> Projektų  skyrius,</t>
  </si>
  <si>
    <t>2023-iųjų metų lėšų projektas</t>
  </si>
  <si>
    <t>Lėšų poreikis biudžetiniams    2022-iesiems metams</t>
  </si>
  <si>
    <t>„Memelio miesto“ teritorijos išvystymo veiksmų plano parengimas ir įgyvendinimas</t>
  </si>
  <si>
    <t>Savivaldybės infrastruktūros plėtros sutarčių, sudarytų su investuotojais iki 2021-12-31, analizės atlikimas</t>
  </si>
  <si>
    <t>5. Didžioji Vandens g. 28B</t>
  </si>
  <si>
    <t>Konferencijos „Archaeologia Urbana“ organizavimas</t>
  </si>
  <si>
    <t>Šv. Jono bažnyčios Turgaus g. 24, Klaipėdoje, pamatų uždengimas</t>
  </si>
  <si>
    <t>Antrojo pasaulinio karo pakrantės priešlėktuvinės gynybos baterijų sutvarkymo techninio projekto parengimas</t>
  </si>
  <si>
    <t>** Pagal Klaipėdos miesto savivaldybės tarybos sprendimus: 2021-02-25 Nr. T2-24, 2021-04-29 Nr. T2-90; 2021-06-22 Nr. T2-157.</t>
  </si>
  <si>
    <t xml:space="preserve">Aiškinamojo rašto 3 priedas </t>
  </si>
  <si>
    <t xml:space="preserve">2022–2024 M. KLAIPĖDOS MIESTO SAVIVALDYBĖS  </t>
  </si>
  <si>
    <t xml:space="preserve">Klaipėdos miesto savivaldybės miesto urbanistinio planavimo programos (Nr. 01) aprašymo    </t>
  </si>
  <si>
    <t>priedas</t>
  </si>
  <si>
    <t>SB(ŽPL)'</t>
  </si>
  <si>
    <t>SB(ŽP)'</t>
  </si>
  <si>
    <t>SB'</t>
  </si>
  <si>
    <t>SB(L)'</t>
  </si>
  <si>
    <t>Kt'</t>
  </si>
  <si>
    <t>I</t>
  </si>
  <si>
    <t xml:space="preserve">Šv. Jono bažnyčios atstatymas Klaipėdoje: </t>
  </si>
  <si>
    <t>* N – nauja priemonė, T – tęstinė priemonė, I – investicijų projektas.</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</si>
</sst>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2">
    <numFmt numFmtId="164" formatCode="0.0"/>
    <numFmt numFmtId="165" formatCode="#,##0.0"/>
  </numFmts>
  <fonts count="22" x14ac:knownFonts="1">
    <font>
      <sz val="10"/>
      <name val="Arial"/>
      <charset val="186"/>
    </font>
    <font>
      <sz val="10"/>
      <name val="Times New Roman"/>
      <family val="1"/>
      <charset val="186"/>
    </font>
    <font>
      <b/>
      <sz val="10"/>
      <name val="Times New Roman"/>
      <family val="1"/>
      <charset val="186"/>
    </font>
    <font>
      <sz val="10"/>
      <name val="Arial"/>
      <family val="2"/>
      <charset val="186"/>
    </font>
    <font>
      <sz val="9"/>
      <color indexed="81"/>
      <name val="Tahoma"/>
      <family val="2"/>
      <charset val="186"/>
    </font>
    <font>
      <b/>
      <sz val="9"/>
      <color indexed="81"/>
      <name val="Tahoma"/>
      <family val="2"/>
      <charset val="186"/>
    </font>
    <font>
      <sz val="11"/>
      <name val="Times New Roman"/>
      <family val="1"/>
      <charset val="186"/>
    </font>
    <font>
      <b/>
      <sz val="10"/>
      <name val="Times New Roman"/>
      <family val="1"/>
      <charset val="204"/>
    </font>
    <font>
      <b/>
      <sz val="9"/>
      <name val="Times New Roman"/>
      <family val="1"/>
      <charset val="186"/>
    </font>
    <font>
      <sz val="9"/>
      <name val="Times New Roman"/>
      <family val="1"/>
      <charset val="186"/>
    </font>
    <font>
      <sz val="7"/>
      <name val="Times New Roman"/>
      <family val="1"/>
      <charset val="186"/>
    </font>
    <font>
      <sz val="11"/>
      <name val="Arial"/>
      <family val="2"/>
      <charset val="186"/>
    </font>
    <font>
      <sz val="10"/>
      <color rgb="FFFF0000"/>
      <name val="Times New Roman"/>
      <family val="1"/>
      <charset val="186"/>
    </font>
    <font>
      <sz val="12"/>
      <name val="Times New Roman"/>
      <family val="1"/>
      <charset val="186"/>
    </font>
    <font>
      <b/>
      <sz val="12"/>
      <name val="Times New Roman"/>
      <family val="1"/>
      <charset val="186"/>
    </font>
    <font>
      <i/>
      <sz val="10"/>
      <name val="Times New Roman"/>
      <family val="1"/>
      <charset val="186"/>
    </font>
    <font>
      <sz val="9"/>
      <name val="Times New Roman"/>
      <family val="1"/>
    </font>
    <font>
      <sz val="12"/>
      <name val="Times New Roman"/>
      <family val="1"/>
    </font>
    <font>
      <sz val="10"/>
      <color theme="1"/>
      <name val="Times New Roman"/>
      <family val="1"/>
      <charset val="186"/>
    </font>
    <font>
      <sz val="10"/>
      <name val="Times New Roman"/>
      <family val="1"/>
    </font>
    <font>
      <sz val="11"/>
      <name val="Calibri"/>
      <family val="2"/>
      <charset val="186"/>
      <scheme val="minor"/>
    </font>
    <font>
      <sz val="10"/>
      <color theme="0"/>
      <name val="Times New Roman"/>
      <family val="1"/>
      <charset val="186"/>
    </font>
  </fonts>
  <fills count="11">
    <fill>
      <patternFill patternType="none"/>
    </fill>
    <fill>
      <patternFill patternType="gray125"/>
    </fill>
    <fill>
      <patternFill patternType="solid">
        <fgColor indexed="42"/>
        <bgColor indexed="64"/>
      </patternFill>
    </fill>
    <fill>
      <patternFill patternType="solid">
        <fgColor indexed="9"/>
        <bgColor indexed="64"/>
      </patternFill>
    </fill>
    <fill>
      <patternFill patternType="solid">
        <fgColor indexed="43"/>
        <bgColor indexed="64"/>
      </patternFill>
    </fill>
    <fill>
      <patternFill patternType="solid">
        <fgColor rgb="FFFFCCFF"/>
        <bgColor indexed="64"/>
      </patternFill>
    </fill>
    <fill>
      <patternFill patternType="solid">
        <fgColor theme="0"/>
        <bgColor indexed="64"/>
      </patternFill>
    </fill>
    <fill>
      <patternFill patternType="solid">
        <fgColor rgb="FFFFFFCC"/>
        <bgColor indexed="64"/>
      </patternFill>
    </fill>
    <fill>
      <patternFill patternType="solid">
        <fgColor theme="0" tint="-0.14999847407452621"/>
        <bgColor indexed="64"/>
      </patternFill>
    </fill>
    <fill>
      <patternFill patternType="solid">
        <fgColor theme="3" tint="0.79998168889431442"/>
        <bgColor indexed="64"/>
      </patternFill>
    </fill>
    <fill>
      <patternFill patternType="solid">
        <fgColor rgb="FFCCFFCC"/>
        <bgColor indexed="64"/>
      </patternFill>
    </fill>
  </fills>
  <borders count="112">
    <border>
      <left/>
      <right/>
      <top/>
      <bottom/>
      <diagonal/>
    </border>
    <border>
      <left style="thin">
        <color indexed="64"/>
      </left>
      <right style="thin">
        <color indexed="64"/>
      </right>
      <top style="thin">
        <color indexed="64"/>
      </top>
      <bottom style="thin">
        <color indexed="64"/>
      </bottom>
      <diagonal/>
    </border>
    <border>
      <left style="thin">
        <color indexed="64"/>
      </left>
      <right style="medium">
        <color indexed="64"/>
      </right>
      <top style="thin">
        <color indexed="64"/>
      </top>
      <bottom style="medium">
        <color indexed="64"/>
      </bottom>
      <diagonal/>
    </border>
    <border>
      <left style="medium">
        <color indexed="64"/>
      </left>
      <right style="medium">
        <color indexed="64"/>
      </right>
      <top/>
      <bottom/>
      <diagonal/>
    </border>
    <border>
      <left style="medium">
        <color indexed="64"/>
      </left>
      <right style="medium">
        <color indexed="64"/>
      </right>
      <top style="medium">
        <color indexed="64"/>
      </top>
      <bottom style="thin">
        <color indexed="64"/>
      </bottom>
      <diagonal/>
    </border>
    <border>
      <left style="medium">
        <color indexed="64"/>
      </left>
      <right style="thin">
        <color indexed="64"/>
      </right>
      <top style="medium">
        <color indexed="64"/>
      </top>
      <bottom/>
      <diagonal/>
    </border>
    <border>
      <left style="medium">
        <color indexed="64"/>
      </left>
      <right style="thin">
        <color indexed="64"/>
      </right>
      <top/>
      <bottom/>
      <diagonal/>
    </border>
    <border>
      <left style="medium">
        <color indexed="64"/>
      </left>
      <right style="thin">
        <color indexed="64"/>
      </right>
      <top/>
      <bottom style="medium">
        <color indexed="64"/>
      </bottom>
      <diagonal/>
    </border>
    <border>
      <left style="medium">
        <color indexed="64"/>
      </left>
      <right style="thin">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bottom/>
      <diagonal/>
    </border>
    <border>
      <left style="thin">
        <color indexed="64"/>
      </left>
      <right style="medium">
        <color indexed="64"/>
      </right>
      <top style="thin">
        <color indexed="64"/>
      </top>
      <bottom style="thin">
        <color indexed="64"/>
      </bottom>
      <diagonal/>
    </border>
    <border>
      <left style="thin">
        <color indexed="64"/>
      </left>
      <right style="medium">
        <color indexed="64"/>
      </right>
      <top/>
      <bottom/>
      <diagonal/>
    </border>
    <border>
      <left style="thin">
        <color indexed="64"/>
      </left>
      <right style="thin">
        <color indexed="64"/>
      </right>
      <top style="thin">
        <color indexed="64"/>
      </top>
      <bottom/>
      <diagonal/>
    </border>
    <border>
      <left style="thin">
        <color indexed="64"/>
      </left>
      <right style="medium">
        <color indexed="64"/>
      </right>
      <top style="thin">
        <color indexed="64"/>
      </top>
      <bottom/>
      <diagonal/>
    </border>
    <border>
      <left style="medium">
        <color indexed="64"/>
      </left>
      <right style="medium">
        <color indexed="64"/>
      </right>
      <top style="thin">
        <color indexed="64"/>
      </top>
      <bottom/>
      <diagonal/>
    </border>
    <border>
      <left style="medium">
        <color indexed="64"/>
      </left>
      <right style="medium">
        <color indexed="64"/>
      </right>
      <top style="thin">
        <color indexed="64"/>
      </top>
      <bottom style="thin">
        <color indexed="64"/>
      </bottom>
      <diagonal/>
    </border>
    <border>
      <left style="medium">
        <color indexed="64"/>
      </left>
      <right style="medium">
        <color indexed="64"/>
      </right>
      <top/>
      <bottom style="thin">
        <color indexed="64"/>
      </bottom>
      <diagonal/>
    </border>
    <border>
      <left style="thin">
        <color indexed="64"/>
      </left>
      <right style="thin">
        <color indexed="64"/>
      </right>
      <top/>
      <bottom style="medium">
        <color indexed="64"/>
      </bottom>
      <diagonal/>
    </border>
    <border>
      <left style="thin">
        <color indexed="64"/>
      </left>
      <right style="medium">
        <color indexed="64"/>
      </right>
      <top/>
      <bottom style="medium">
        <color indexed="64"/>
      </bottom>
      <diagonal/>
    </border>
    <border>
      <left style="thin">
        <color indexed="64"/>
      </left>
      <right style="thin">
        <color indexed="64"/>
      </right>
      <top style="medium">
        <color indexed="64"/>
      </top>
      <bottom/>
      <diagonal/>
    </border>
    <border>
      <left style="thin">
        <color indexed="64"/>
      </left>
      <right style="medium">
        <color indexed="64"/>
      </right>
      <top style="medium">
        <color indexed="64"/>
      </top>
      <bottom/>
      <diagonal/>
    </border>
    <border>
      <left/>
      <right/>
      <top/>
      <bottom style="medium">
        <color indexed="64"/>
      </bottom>
      <diagonal/>
    </border>
    <border>
      <left style="thin">
        <color indexed="64"/>
      </left>
      <right style="medium">
        <color indexed="64"/>
      </right>
      <top/>
      <bottom style="thin">
        <color indexed="64"/>
      </bottom>
      <diagonal/>
    </border>
    <border>
      <left style="thin">
        <color indexed="64"/>
      </left>
      <right style="thin">
        <color indexed="64"/>
      </right>
      <top/>
      <bottom style="thin">
        <color indexed="64"/>
      </bottom>
      <diagonal/>
    </border>
    <border>
      <left style="medium">
        <color indexed="64"/>
      </left>
      <right style="thin">
        <color indexed="64"/>
      </right>
      <top/>
      <bottom style="thin">
        <color indexed="64"/>
      </bottom>
      <diagonal/>
    </border>
    <border>
      <left/>
      <right style="medium">
        <color indexed="64"/>
      </right>
      <top/>
      <bottom style="medium">
        <color indexed="64"/>
      </bottom>
      <diagonal/>
    </border>
    <border>
      <left style="medium">
        <color indexed="64"/>
      </left>
      <right style="thin">
        <color indexed="64"/>
      </right>
      <top style="thin">
        <color indexed="64"/>
      </top>
      <bottom/>
      <diagonal/>
    </border>
    <border>
      <left style="thin">
        <color indexed="64"/>
      </left>
      <right/>
      <top/>
      <bottom style="thin">
        <color indexed="64"/>
      </bottom>
      <diagonal/>
    </border>
    <border>
      <left style="medium">
        <color indexed="64"/>
      </left>
      <right style="thin">
        <color indexed="64"/>
      </right>
      <top style="medium">
        <color indexed="64"/>
      </top>
      <bottom style="medium">
        <color indexed="64"/>
      </bottom>
      <diagonal/>
    </border>
    <border>
      <left style="medium">
        <color indexed="64"/>
      </left>
      <right/>
      <top style="medium">
        <color indexed="64"/>
      </top>
      <bottom style="medium">
        <color indexed="64"/>
      </bottom>
      <diagonal/>
    </border>
    <border>
      <left style="thin">
        <color indexed="64"/>
      </left>
      <right/>
      <top/>
      <bottom/>
      <diagonal/>
    </border>
    <border>
      <left style="thin">
        <color indexed="64"/>
      </left>
      <right/>
      <top style="thin">
        <color indexed="64"/>
      </top>
      <bottom style="thin">
        <color indexed="64"/>
      </bottom>
      <diagonal/>
    </border>
    <border>
      <left style="thin">
        <color indexed="64"/>
      </left>
      <right/>
      <top style="thin">
        <color indexed="64"/>
      </top>
      <bottom/>
      <diagonal/>
    </border>
    <border>
      <left style="medium">
        <color indexed="64"/>
      </left>
      <right style="medium">
        <color indexed="64"/>
      </right>
      <top/>
      <bottom style="medium">
        <color indexed="64"/>
      </bottom>
      <diagonal/>
    </border>
    <border>
      <left style="thin">
        <color indexed="64"/>
      </left>
      <right/>
      <top style="medium">
        <color indexed="64"/>
      </top>
      <bottom/>
      <diagonal/>
    </border>
    <border>
      <left/>
      <right style="medium">
        <color indexed="64"/>
      </right>
      <top/>
      <bottom/>
      <diagonal/>
    </border>
    <border>
      <left/>
      <right style="medium">
        <color indexed="64"/>
      </right>
      <top/>
      <bottom style="thin">
        <color indexed="64"/>
      </bottom>
      <diagonal/>
    </border>
    <border>
      <left style="thin">
        <color indexed="64"/>
      </left>
      <right/>
      <top style="medium">
        <color indexed="64"/>
      </top>
      <bottom style="medium">
        <color indexed="64"/>
      </bottom>
      <diagonal/>
    </border>
    <border>
      <left/>
      <right/>
      <top style="medium">
        <color indexed="64"/>
      </top>
      <bottom style="medium">
        <color indexed="64"/>
      </bottom>
      <diagonal/>
    </border>
    <border>
      <left style="medium">
        <color indexed="64"/>
      </left>
      <right/>
      <top style="medium">
        <color indexed="64"/>
      </top>
      <bottom style="thin">
        <color indexed="64"/>
      </bottom>
      <diagonal/>
    </border>
    <border>
      <left style="medium">
        <color indexed="64"/>
      </left>
      <right/>
      <top style="thin">
        <color indexed="64"/>
      </top>
      <bottom style="thin">
        <color indexed="64"/>
      </bottom>
      <diagonal/>
    </border>
    <border>
      <left style="thin">
        <color indexed="64"/>
      </left>
      <right/>
      <top/>
      <bottom style="medium">
        <color indexed="64"/>
      </bottom>
      <diagonal/>
    </border>
    <border>
      <left style="medium">
        <color indexed="64"/>
      </left>
      <right/>
      <top style="thin">
        <color indexed="64"/>
      </top>
      <bottom/>
      <diagonal/>
    </border>
    <border>
      <left/>
      <right/>
      <top style="thin">
        <color indexed="64"/>
      </top>
      <bottom/>
      <diagonal/>
    </border>
    <border>
      <left/>
      <right style="medium">
        <color indexed="64"/>
      </right>
      <top style="thin">
        <color indexed="64"/>
      </top>
      <bottom style="thin">
        <color indexed="64"/>
      </bottom>
      <diagonal/>
    </border>
    <border>
      <left/>
      <right/>
      <top style="thin">
        <color indexed="64"/>
      </top>
      <bottom style="thin">
        <color indexed="64"/>
      </bottom>
      <diagonal/>
    </border>
    <border>
      <left/>
      <right/>
      <top style="medium">
        <color indexed="64"/>
      </top>
      <bottom style="thin">
        <color indexed="64"/>
      </bottom>
      <diagonal/>
    </border>
    <border>
      <left/>
      <right style="medium">
        <color indexed="64"/>
      </right>
      <top style="medium">
        <color indexed="64"/>
      </top>
      <bottom style="medium">
        <color indexed="64"/>
      </bottom>
      <diagonal/>
    </border>
    <border>
      <left/>
      <right style="medium">
        <color indexed="64"/>
      </right>
      <top style="medium">
        <color indexed="64"/>
      </top>
      <bottom style="thin">
        <color indexed="64"/>
      </bottom>
      <diagonal/>
    </border>
    <border>
      <left style="medium">
        <color indexed="64"/>
      </left>
      <right/>
      <top/>
      <bottom style="medium">
        <color indexed="64"/>
      </bottom>
      <diagonal/>
    </border>
    <border>
      <left style="medium">
        <color indexed="64"/>
      </left>
      <right/>
      <top/>
      <bottom style="thin">
        <color indexed="64"/>
      </bottom>
      <diagonal/>
    </border>
    <border>
      <left/>
      <right/>
      <top/>
      <bottom style="thin">
        <color indexed="64"/>
      </bottom>
      <diagonal/>
    </border>
    <border>
      <left style="medium">
        <color indexed="64"/>
      </left>
      <right style="medium">
        <color indexed="64"/>
      </right>
      <top/>
      <bottom style="hair">
        <color indexed="64"/>
      </bottom>
      <diagonal/>
    </border>
    <border>
      <left style="thin">
        <color indexed="64"/>
      </left>
      <right style="thin">
        <color indexed="64"/>
      </right>
      <top/>
      <bottom style="hair">
        <color indexed="64"/>
      </bottom>
      <diagonal/>
    </border>
    <border>
      <left style="medium">
        <color indexed="64"/>
      </left>
      <right style="medium">
        <color indexed="64"/>
      </right>
      <top style="hair">
        <color indexed="64"/>
      </top>
      <bottom style="hair">
        <color indexed="64"/>
      </bottom>
      <diagonal/>
    </border>
    <border>
      <left/>
      <right style="medium">
        <color indexed="64"/>
      </right>
      <top style="thin">
        <color indexed="64"/>
      </top>
      <bottom/>
      <diagonal/>
    </border>
    <border>
      <left style="thin">
        <color indexed="64"/>
      </left>
      <right style="thin">
        <color indexed="64"/>
      </right>
      <top style="hair">
        <color indexed="64"/>
      </top>
      <bottom style="hair">
        <color indexed="64"/>
      </bottom>
      <diagonal/>
    </border>
    <border>
      <left style="thin">
        <color indexed="64"/>
      </left>
      <right/>
      <top style="thin">
        <color indexed="64"/>
      </top>
      <bottom style="medium">
        <color indexed="64"/>
      </bottom>
      <diagonal/>
    </border>
    <border>
      <left/>
      <right style="thin">
        <color indexed="64"/>
      </right>
      <top/>
      <bottom style="thin">
        <color indexed="64"/>
      </bottom>
      <diagonal/>
    </border>
    <border>
      <left/>
      <right style="thin">
        <color indexed="64"/>
      </right>
      <top/>
      <bottom/>
      <diagonal/>
    </border>
    <border>
      <left style="thin">
        <color indexed="64"/>
      </left>
      <right style="thin">
        <color indexed="64"/>
      </right>
      <top style="hair">
        <color indexed="64"/>
      </top>
      <bottom/>
      <diagonal/>
    </border>
    <border>
      <left style="medium">
        <color indexed="64"/>
      </left>
      <right style="thin">
        <color indexed="64"/>
      </right>
      <top style="hair">
        <color indexed="64"/>
      </top>
      <bottom/>
      <diagonal/>
    </border>
    <border>
      <left style="thin">
        <color indexed="64"/>
      </left>
      <right/>
      <top style="hair">
        <color indexed="64"/>
      </top>
      <bottom style="hair">
        <color indexed="64"/>
      </bottom>
      <diagonal/>
    </border>
    <border>
      <left style="medium">
        <color indexed="64"/>
      </left>
      <right style="thin">
        <color indexed="64"/>
      </right>
      <top style="hair">
        <color indexed="64"/>
      </top>
      <bottom style="hair">
        <color indexed="64"/>
      </bottom>
      <diagonal/>
    </border>
    <border>
      <left/>
      <right/>
      <top style="medium">
        <color indexed="64"/>
      </top>
      <bottom/>
      <diagonal/>
    </border>
    <border>
      <left/>
      <right style="thin">
        <color indexed="64"/>
      </right>
      <top style="thin">
        <color indexed="64"/>
      </top>
      <bottom/>
      <diagonal/>
    </border>
    <border>
      <left style="thin">
        <color indexed="64"/>
      </left>
      <right style="medium">
        <color indexed="64"/>
      </right>
      <top style="hair">
        <color indexed="64"/>
      </top>
      <bottom style="hair">
        <color indexed="64"/>
      </bottom>
      <diagonal/>
    </border>
    <border>
      <left style="thin">
        <color indexed="64"/>
      </left>
      <right/>
      <top style="medium">
        <color indexed="64"/>
      </top>
      <bottom style="thin">
        <color indexed="64"/>
      </bottom>
      <diagonal/>
    </border>
    <border>
      <left/>
      <right/>
      <top style="thin">
        <color indexed="64"/>
      </top>
      <bottom style="medium">
        <color indexed="64"/>
      </bottom>
      <diagonal/>
    </border>
    <border>
      <left/>
      <right style="thin">
        <color indexed="64"/>
      </right>
      <top style="hair">
        <color indexed="64"/>
      </top>
      <bottom/>
      <diagonal/>
    </border>
    <border>
      <left/>
      <right style="thin">
        <color indexed="64"/>
      </right>
      <top/>
      <bottom style="hair">
        <color indexed="64"/>
      </bottom>
      <diagonal/>
    </border>
    <border>
      <left style="medium">
        <color indexed="64"/>
      </left>
      <right style="medium">
        <color indexed="64"/>
      </right>
      <top style="thin">
        <color indexed="64"/>
      </top>
      <bottom style="medium">
        <color indexed="64"/>
      </bottom>
      <diagonal/>
    </border>
    <border>
      <left/>
      <right style="thin">
        <color indexed="64"/>
      </right>
      <top/>
      <bottom style="medium">
        <color indexed="64"/>
      </bottom>
      <diagonal/>
    </border>
    <border>
      <left style="medium">
        <color indexed="64"/>
      </left>
      <right style="thin">
        <color indexed="64"/>
      </right>
      <top style="hair">
        <color indexed="64"/>
      </top>
      <bottom style="thin">
        <color indexed="64"/>
      </bottom>
      <diagonal/>
    </border>
    <border>
      <left style="thin">
        <color indexed="64"/>
      </left>
      <right style="medium">
        <color indexed="64"/>
      </right>
      <top style="hair">
        <color indexed="64"/>
      </top>
      <bottom style="thin">
        <color indexed="64"/>
      </bottom>
      <diagonal/>
    </border>
    <border>
      <left style="thin">
        <color indexed="64"/>
      </left>
      <right style="thin">
        <color indexed="64"/>
      </right>
      <top style="hair">
        <color indexed="64"/>
      </top>
      <bottom style="thin">
        <color indexed="64"/>
      </bottom>
      <diagonal/>
    </border>
    <border>
      <left/>
      <right style="medium">
        <color indexed="64"/>
      </right>
      <top style="medium">
        <color indexed="64"/>
      </top>
      <bottom/>
      <diagonal/>
    </border>
    <border>
      <left style="thin">
        <color indexed="64"/>
      </left>
      <right style="thin">
        <color indexed="64"/>
      </right>
      <top style="thin">
        <color indexed="64"/>
      </top>
      <bottom style="medium">
        <color indexed="64"/>
      </bottom>
      <diagonal/>
    </border>
    <border>
      <left/>
      <right style="thin">
        <color indexed="64"/>
      </right>
      <top style="thin">
        <color indexed="64"/>
      </top>
      <bottom style="thin">
        <color indexed="64"/>
      </bottom>
      <diagonal/>
    </border>
    <border>
      <left/>
      <right style="thin">
        <color indexed="64"/>
      </right>
      <top style="medium">
        <color indexed="64"/>
      </top>
      <bottom/>
      <diagonal/>
    </border>
    <border>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style="medium">
        <color indexed="64"/>
      </right>
      <top style="thin">
        <color indexed="64"/>
      </top>
      <bottom style="hair">
        <color indexed="64"/>
      </bottom>
      <diagonal/>
    </border>
    <border>
      <left style="thin">
        <color indexed="64"/>
      </left>
      <right style="medium">
        <color indexed="64"/>
      </right>
      <top style="thin">
        <color indexed="64"/>
      </top>
      <bottom style="hair">
        <color indexed="64"/>
      </bottom>
      <diagonal/>
    </border>
    <border>
      <left style="medium">
        <color indexed="64"/>
      </left>
      <right style="thin">
        <color indexed="64"/>
      </right>
      <top style="thin">
        <color indexed="64"/>
      </top>
      <bottom style="hair">
        <color indexed="64"/>
      </bottom>
      <diagonal/>
    </border>
    <border>
      <left/>
      <right style="thin">
        <color indexed="64"/>
      </right>
      <top style="medium">
        <color indexed="64"/>
      </top>
      <bottom style="medium">
        <color indexed="64"/>
      </bottom>
      <diagonal/>
    </border>
    <border>
      <left style="thin">
        <color indexed="64"/>
      </left>
      <right style="thin">
        <color indexed="64"/>
      </right>
      <top style="thin">
        <color indexed="64"/>
      </top>
      <bottom style="hair">
        <color indexed="64"/>
      </bottom>
      <diagonal/>
    </border>
    <border>
      <left style="medium">
        <color indexed="64"/>
      </left>
      <right style="medium">
        <color indexed="64"/>
      </right>
      <top style="hair">
        <color indexed="64"/>
      </top>
      <bottom style="thin">
        <color indexed="64"/>
      </bottom>
      <diagonal/>
    </border>
    <border>
      <left style="medium">
        <color indexed="64"/>
      </left>
      <right style="medium">
        <color indexed="64"/>
      </right>
      <top style="medium">
        <color indexed="64"/>
      </top>
      <bottom style="medium">
        <color indexed="64"/>
      </bottom>
      <diagonal/>
    </border>
    <border>
      <left style="medium">
        <color indexed="64"/>
      </left>
      <right/>
      <top/>
      <bottom/>
      <diagonal/>
    </border>
    <border>
      <left/>
      <right style="thin">
        <color indexed="64"/>
      </right>
      <top style="medium">
        <color indexed="64"/>
      </top>
      <bottom style="thin">
        <color indexed="64"/>
      </bottom>
      <diagonal/>
    </border>
    <border>
      <left/>
      <right style="thin">
        <color indexed="64"/>
      </right>
      <top style="hair">
        <color indexed="64"/>
      </top>
      <bottom style="thin">
        <color indexed="64"/>
      </bottom>
      <diagonal/>
    </border>
    <border>
      <left style="medium">
        <color indexed="64"/>
      </left>
      <right/>
      <top style="medium">
        <color indexed="64"/>
      </top>
      <bottom/>
      <diagonal/>
    </border>
    <border>
      <left style="medium">
        <color indexed="64"/>
      </left>
      <right style="medium">
        <color indexed="64"/>
      </right>
      <top style="medium">
        <color indexed="64"/>
      </top>
      <bottom/>
      <diagonal/>
    </border>
    <border>
      <left/>
      <right style="medium">
        <color indexed="64"/>
      </right>
      <top style="thin">
        <color indexed="64"/>
      </top>
      <bottom style="medium">
        <color indexed="64"/>
      </bottom>
      <diagonal/>
    </border>
    <border>
      <left/>
      <right style="thin">
        <color indexed="64"/>
      </right>
      <top style="hair">
        <color indexed="64"/>
      </top>
      <bottom style="hair">
        <color indexed="64"/>
      </bottom>
      <diagonal/>
    </border>
    <border>
      <left style="medium">
        <color indexed="64"/>
      </left>
      <right/>
      <top style="thin">
        <color indexed="64"/>
      </top>
      <bottom style="medium">
        <color indexed="64"/>
      </bottom>
      <diagonal/>
    </border>
    <border>
      <left style="thin">
        <color indexed="64"/>
      </left>
      <right style="thin">
        <color indexed="64"/>
      </right>
      <top style="medium">
        <color indexed="64"/>
      </top>
      <bottom style="medium">
        <color indexed="64"/>
      </bottom>
      <diagonal/>
    </border>
    <border>
      <left style="medium">
        <color indexed="64"/>
      </left>
      <right style="medium">
        <color indexed="64"/>
      </right>
      <top style="hair">
        <color indexed="64"/>
      </top>
      <bottom/>
      <diagonal/>
    </border>
    <border>
      <left/>
      <right style="medium">
        <color indexed="64"/>
      </right>
      <top style="hair">
        <color indexed="64"/>
      </top>
      <bottom style="thin">
        <color indexed="64"/>
      </bottom>
      <diagonal/>
    </border>
    <border>
      <left/>
      <right style="medium">
        <color indexed="64"/>
      </right>
      <top style="thin">
        <color indexed="64"/>
      </top>
      <bottom style="hair">
        <color indexed="64"/>
      </bottom>
      <diagonal/>
    </border>
    <border>
      <left/>
      <right style="medium">
        <color indexed="64"/>
      </right>
      <top style="hair">
        <color indexed="64"/>
      </top>
      <bottom style="hair">
        <color indexed="64"/>
      </bottom>
      <diagonal/>
    </border>
    <border>
      <left/>
      <right style="medium">
        <color indexed="64"/>
      </right>
      <top/>
      <bottom style="hair">
        <color indexed="64"/>
      </bottom>
      <diagonal/>
    </border>
    <border>
      <left/>
      <right style="medium">
        <color indexed="64"/>
      </right>
      <top style="hair">
        <color indexed="64"/>
      </top>
      <bottom/>
      <diagonal/>
    </border>
    <border>
      <left style="medium">
        <color indexed="64"/>
      </left>
      <right style="thin">
        <color indexed="64"/>
      </right>
      <top/>
      <bottom style="hair">
        <color indexed="64"/>
      </bottom>
      <diagonal/>
    </border>
    <border>
      <left style="thin">
        <color indexed="64"/>
      </left>
      <right/>
      <top style="hair">
        <color indexed="64"/>
      </top>
      <bottom/>
      <diagonal/>
    </border>
    <border>
      <left style="thin">
        <color indexed="64"/>
      </left>
      <right/>
      <top/>
      <bottom style="hair">
        <color indexed="64"/>
      </bottom>
      <diagonal/>
    </border>
    <border>
      <left style="thin">
        <color indexed="64"/>
      </left>
      <right style="medium">
        <color indexed="64"/>
      </right>
      <top/>
      <bottom style="hair">
        <color indexed="64"/>
      </bottom>
      <diagonal/>
    </border>
    <border>
      <left style="thin">
        <color indexed="64"/>
      </left>
      <right style="medium">
        <color indexed="64"/>
      </right>
      <top style="hair">
        <color indexed="64"/>
      </top>
      <bottom/>
      <diagonal/>
    </border>
  </borders>
  <cellStyleXfs count="2">
    <xf numFmtId="0" fontId="0" fillId="0" borderId="0"/>
    <xf numFmtId="0" fontId="3" fillId="0" borderId="0"/>
  </cellStyleXfs>
  <cellXfs count="934">
    <xf numFmtId="0" fontId="0" fillId="0" borderId="0" xfId="0"/>
    <xf numFmtId="3" fontId="1" fillId="6" borderId="6" xfId="0" applyNumberFormat="1" applyFont="1" applyFill="1" applyBorder="1" applyAlignment="1">
      <alignment vertical="top" wrapText="1"/>
    </xf>
    <xf numFmtId="0" fontId="1" fillId="6" borderId="34" xfId="0" applyFont="1" applyFill="1" applyBorder="1" applyAlignment="1">
      <alignment horizontal="left" vertical="top" wrapText="1"/>
    </xf>
    <xf numFmtId="0" fontId="1" fillId="3" borderId="0" xfId="0" applyFont="1" applyFill="1" applyAlignment="1">
      <alignment vertical="top"/>
    </xf>
    <xf numFmtId="0" fontId="1" fillId="0" borderId="0" xfId="0" applyFont="1" applyAlignment="1">
      <alignment vertical="top"/>
    </xf>
    <xf numFmtId="0" fontId="1" fillId="0" borderId="0" xfId="0" applyFont="1" applyAlignment="1">
      <alignment vertical="center"/>
    </xf>
    <xf numFmtId="0" fontId="1" fillId="0" borderId="0" xfId="0" applyNumberFormat="1" applyFont="1" applyAlignment="1">
      <alignment vertical="top"/>
    </xf>
    <xf numFmtId="0" fontId="1" fillId="0" borderId="0" xfId="0" applyFont="1" applyAlignment="1">
      <alignment horizontal="center" vertical="top"/>
    </xf>
    <xf numFmtId="0" fontId="1" fillId="0" borderId="0" xfId="0" applyFont="1" applyBorder="1" applyAlignment="1">
      <alignment vertical="top"/>
    </xf>
    <xf numFmtId="0" fontId="1" fillId="6" borderId="3" xfId="0" applyFont="1" applyFill="1" applyBorder="1" applyAlignment="1">
      <alignment horizontal="center" vertical="top"/>
    </xf>
    <xf numFmtId="165" fontId="1" fillId="0" borderId="26" xfId="0" applyNumberFormat="1" applyFont="1" applyFill="1" applyBorder="1" applyAlignment="1">
      <alignment vertical="top" wrapText="1"/>
    </xf>
    <xf numFmtId="0" fontId="1" fillId="6" borderId="1" xfId="0" applyFont="1" applyFill="1" applyBorder="1" applyAlignment="1">
      <alignment horizontal="left" vertical="top" wrapText="1"/>
    </xf>
    <xf numFmtId="165" fontId="1" fillId="6" borderId="27" xfId="0" applyNumberFormat="1" applyFont="1" applyFill="1" applyBorder="1" applyAlignment="1">
      <alignment horizontal="left" vertical="top" wrapText="1"/>
    </xf>
    <xf numFmtId="165" fontId="2" fillId="6" borderId="22" xfId="0" applyNumberFormat="1" applyFont="1" applyFill="1" applyBorder="1" applyAlignment="1">
      <alignment horizontal="left" vertical="top" wrapText="1"/>
    </xf>
    <xf numFmtId="49" fontId="2" fillId="9" borderId="31" xfId="0" applyNumberFormat="1" applyFont="1" applyFill="1" applyBorder="1" applyAlignment="1">
      <alignment horizontal="center" vertical="top"/>
    </xf>
    <xf numFmtId="49" fontId="2" fillId="4" borderId="31" xfId="0" applyNumberFormat="1" applyFont="1" applyFill="1" applyBorder="1" applyAlignment="1">
      <alignment horizontal="center" vertical="top"/>
    </xf>
    <xf numFmtId="49" fontId="2" fillId="0" borderId="0" xfId="0" applyNumberFormat="1" applyFont="1" applyFill="1" applyBorder="1" applyAlignment="1">
      <alignment horizontal="center" vertical="top" wrapText="1"/>
    </xf>
    <xf numFmtId="0" fontId="1" fillId="0" borderId="0" xfId="0" applyFont="1" applyFill="1" applyBorder="1" applyAlignment="1">
      <alignment horizontal="center" vertical="top"/>
    </xf>
    <xf numFmtId="164" fontId="1" fillId="0" borderId="0" xfId="0" applyNumberFormat="1" applyFont="1" applyAlignment="1">
      <alignment vertical="top"/>
    </xf>
    <xf numFmtId="3" fontId="1" fillId="0" borderId="0" xfId="0" applyNumberFormat="1" applyFont="1" applyBorder="1" applyAlignment="1">
      <alignment vertical="top"/>
    </xf>
    <xf numFmtId="0" fontId="1" fillId="0" borderId="0" xfId="0" applyFont="1" applyFill="1" applyAlignment="1">
      <alignment vertical="top"/>
    </xf>
    <xf numFmtId="0" fontId="1" fillId="0" borderId="0" xfId="0" applyFont="1" applyFill="1" applyBorder="1" applyAlignment="1">
      <alignment vertical="top"/>
    </xf>
    <xf numFmtId="0" fontId="3" fillId="0" borderId="0" xfId="0" applyFont="1"/>
    <xf numFmtId="49" fontId="2" fillId="9" borderId="11" xfId="0" applyNumberFormat="1" applyFont="1" applyFill="1" applyBorder="1" applyAlignment="1">
      <alignment horizontal="center" vertical="top" wrapText="1"/>
    </xf>
    <xf numFmtId="3" fontId="2" fillId="8" borderId="12" xfId="0" applyNumberFormat="1" applyFont="1" applyFill="1" applyBorder="1" applyAlignment="1">
      <alignment horizontal="center" vertical="top"/>
    </xf>
    <xf numFmtId="49" fontId="2" fillId="8" borderId="33" xfId="0" applyNumberFormat="1" applyFont="1" applyFill="1" applyBorder="1" applyAlignment="1">
      <alignment horizontal="center" vertical="top"/>
    </xf>
    <xf numFmtId="49" fontId="2" fillId="9" borderId="7" xfId="0" applyNumberFormat="1" applyFont="1" applyFill="1" applyBorder="1" applyAlignment="1">
      <alignment horizontal="center" vertical="top"/>
    </xf>
    <xf numFmtId="3" fontId="2" fillId="8" borderId="44" xfId="0" applyNumberFormat="1" applyFont="1" applyFill="1" applyBorder="1" applyAlignment="1">
      <alignment horizontal="center" vertical="top"/>
    </xf>
    <xf numFmtId="165" fontId="2" fillId="8" borderId="36" xfId="0" applyNumberFormat="1" applyFont="1" applyFill="1" applyBorder="1" applyAlignment="1">
      <alignment horizontal="center" vertical="top"/>
    </xf>
    <xf numFmtId="3" fontId="2" fillId="6" borderId="9" xfId="0" applyNumberFormat="1" applyFont="1" applyFill="1" applyBorder="1" applyAlignment="1">
      <alignment horizontal="center" vertical="top"/>
    </xf>
    <xf numFmtId="3" fontId="1" fillId="0" borderId="4" xfId="0" applyNumberFormat="1" applyFont="1" applyFill="1" applyBorder="1" applyAlignment="1">
      <alignment horizontal="center" vertical="top"/>
    </xf>
    <xf numFmtId="3" fontId="1" fillId="6" borderId="45" xfId="0" applyNumberFormat="1" applyFont="1" applyFill="1" applyBorder="1" applyAlignment="1">
      <alignment horizontal="center" vertical="top"/>
    </xf>
    <xf numFmtId="49" fontId="2" fillId="8" borderId="37" xfId="0" applyNumberFormat="1" applyFont="1" applyFill="1" applyBorder="1" applyAlignment="1">
      <alignment horizontal="left" vertical="top"/>
    </xf>
    <xf numFmtId="49" fontId="2" fillId="0" borderId="22" xfId="0" applyNumberFormat="1" applyFont="1" applyBorder="1" applyAlignment="1">
      <alignment horizontal="center" vertical="top"/>
    </xf>
    <xf numFmtId="0" fontId="2" fillId="3" borderId="22" xfId="0" applyFont="1" applyFill="1" applyBorder="1" applyAlignment="1">
      <alignment horizontal="left" vertical="top" wrapText="1"/>
    </xf>
    <xf numFmtId="0" fontId="1" fillId="0" borderId="4" xfId="0" applyFont="1" applyFill="1" applyBorder="1" applyAlignment="1">
      <alignment horizontal="center" vertical="top" wrapText="1"/>
    </xf>
    <xf numFmtId="0" fontId="2" fillId="3" borderId="5" xfId="0" applyFont="1" applyFill="1" applyBorder="1" applyAlignment="1">
      <alignment horizontal="left" vertical="top" wrapText="1"/>
    </xf>
    <xf numFmtId="0" fontId="1" fillId="0" borderId="3" xfId="0" applyFont="1" applyFill="1" applyBorder="1" applyAlignment="1">
      <alignment horizontal="center" vertical="top"/>
    </xf>
    <xf numFmtId="0" fontId="1" fillId="0" borderId="19" xfId="0" applyFont="1" applyFill="1" applyBorder="1" applyAlignment="1">
      <alignment horizontal="center" vertical="top"/>
    </xf>
    <xf numFmtId="49" fontId="2" fillId="8" borderId="22" xfId="0" applyNumberFormat="1" applyFont="1" applyFill="1" applyBorder="1" applyAlignment="1">
      <alignment horizontal="center" vertical="top" wrapText="1"/>
    </xf>
    <xf numFmtId="49" fontId="2" fillId="8" borderId="12" xfId="0" applyNumberFormat="1" applyFont="1" applyFill="1" applyBorder="1" applyAlignment="1">
      <alignment horizontal="center" vertical="top" wrapText="1"/>
    </xf>
    <xf numFmtId="49" fontId="2" fillId="6" borderId="1" xfId="0" applyNumberFormat="1" applyFont="1" applyFill="1" applyBorder="1" applyAlignment="1">
      <alignment horizontal="center" vertical="top" wrapText="1"/>
    </xf>
    <xf numFmtId="49" fontId="2" fillId="8" borderId="33" xfId="0" applyNumberFormat="1" applyFont="1" applyFill="1" applyBorder="1" applyAlignment="1">
      <alignment horizontal="center" vertical="top" wrapText="1"/>
    </xf>
    <xf numFmtId="165" fontId="2" fillId="6" borderId="22" xfId="0" applyNumberFormat="1" applyFont="1" applyFill="1" applyBorder="1" applyAlignment="1">
      <alignment horizontal="center" vertical="top" wrapText="1"/>
    </xf>
    <xf numFmtId="49" fontId="2" fillId="8" borderId="44" xfId="0" applyNumberFormat="1" applyFont="1" applyFill="1" applyBorder="1" applyAlignment="1">
      <alignment horizontal="center" vertical="top" wrapText="1"/>
    </xf>
    <xf numFmtId="0" fontId="1" fillId="6" borderId="19" xfId="0" applyFont="1" applyFill="1" applyBorder="1" applyAlignment="1">
      <alignment horizontal="center" vertical="top"/>
    </xf>
    <xf numFmtId="165" fontId="2" fillId="8" borderId="19" xfId="0" applyNumberFormat="1" applyFont="1" applyFill="1" applyBorder="1" applyAlignment="1">
      <alignment horizontal="center" vertical="top"/>
    </xf>
    <xf numFmtId="165" fontId="2" fillId="4" borderId="4" xfId="0" applyNumberFormat="1" applyFont="1" applyFill="1" applyBorder="1" applyAlignment="1">
      <alignment horizontal="center" vertical="top"/>
    </xf>
    <xf numFmtId="165" fontId="1" fillId="0" borderId="19" xfId="0" applyNumberFormat="1" applyFont="1" applyBorder="1" applyAlignment="1">
      <alignment horizontal="center" vertical="top"/>
    </xf>
    <xf numFmtId="165" fontId="1" fillId="0" borderId="18" xfId="0" applyNumberFormat="1" applyFont="1" applyBorder="1" applyAlignment="1">
      <alignment horizontal="center" vertical="top" wrapText="1"/>
    </xf>
    <xf numFmtId="165" fontId="1" fillId="0" borderId="0" xfId="0" applyNumberFormat="1" applyFont="1" applyAlignment="1">
      <alignment vertical="top"/>
    </xf>
    <xf numFmtId="165" fontId="2" fillId="4" borderId="19" xfId="0" applyNumberFormat="1" applyFont="1" applyFill="1" applyBorder="1" applyAlignment="1">
      <alignment horizontal="center" vertical="top"/>
    </xf>
    <xf numFmtId="3" fontId="1" fillId="6" borderId="3" xfId="0" applyNumberFormat="1" applyFont="1" applyFill="1" applyBorder="1" applyAlignment="1">
      <alignment horizontal="center" vertical="top"/>
    </xf>
    <xf numFmtId="0" fontId="1" fillId="3" borderId="26" xfId="0" applyFont="1" applyFill="1" applyBorder="1" applyAlignment="1">
      <alignment horizontal="left" vertical="top" wrapText="1"/>
    </xf>
    <xf numFmtId="3" fontId="1" fillId="6" borderId="55" xfId="0" applyNumberFormat="1" applyFont="1" applyFill="1" applyBorder="1" applyAlignment="1">
      <alignment horizontal="center" vertical="top"/>
    </xf>
    <xf numFmtId="165" fontId="2" fillId="6" borderId="12" xfId="0" applyNumberFormat="1" applyFont="1" applyFill="1" applyBorder="1" applyAlignment="1">
      <alignment horizontal="center" vertical="top" wrapText="1"/>
    </xf>
    <xf numFmtId="165" fontId="2" fillId="6" borderId="26" xfId="0" applyNumberFormat="1" applyFont="1" applyFill="1" applyBorder="1" applyAlignment="1">
      <alignment horizontal="left" vertical="top" wrapText="1"/>
    </xf>
    <xf numFmtId="3" fontId="1" fillId="6" borderId="29" xfId="0" applyNumberFormat="1" applyFont="1" applyFill="1" applyBorder="1" applyAlignment="1">
      <alignment horizontal="left" vertical="top" wrapText="1"/>
    </xf>
    <xf numFmtId="3" fontId="1" fillId="6" borderId="3" xfId="0" applyNumberFormat="1" applyFont="1" applyFill="1" applyBorder="1" applyAlignment="1">
      <alignment horizontal="center" vertical="top" wrapText="1"/>
    </xf>
    <xf numFmtId="3" fontId="1" fillId="6" borderId="38" xfId="0" applyNumberFormat="1" applyFont="1" applyFill="1" applyBorder="1" applyAlignment="1">
      <alignment horizontal="center" vertical="top" wrapText="1"/>
    </xf>
    <xf numFmtId="3" fontId="1" fillId="6" borderId="39" xfId="0" applyNumberFormat="1" applyFont="1" applyFill="1" applyBorder="1" applyAlignment="1">
      <alignment horizontal="center" vertical="top" wrapText="1"/>
    </xf>
    <xf numFmtId="0" fontId="1" fillId="6" borderId="38" xfId="0" applyFont="1" applyFill="1" applyBorder="1" applyAlignment="1">
      <alignment horizontal="center" vertical="top" wrapText="1"/>
    </xf>
    <xf numFmtId="3" fontId="2" fillId="6" borderId="37" xfId="0" applyNumberFormat="1" applyFont="1" applyFill="1" applyBorder="1" applyAlignment="1">
      <alignment horizontal="left" vertical="top" wrapText="1"/>
    </xf>
    <xf numFmtId="165" fontId="1" fillId="6" borderId="30" xfId="0" applyNumberFormat="1" applyFont="1" applyFill="1" applyBorder="1" applyAlignment="1">
      <alignment vertical="top" wrapText="1"/>
    </xf>
    <xf numFmtId="3" fontId="1" fillId="6" borderId="70" xfId="0" applyNumberFormat="1" applyFont="1" applyFill="1" applyBorder="1" applyAlignment="1">
      <alignment horizontal="center" vertical="center" textRotation="90" wrapText="1"/>
    </xf>
    <xf numFmtId="3" fontId="1" fillId="6" borderId="33" xfId="0" applyNumberFormat="1" applyFont="1" applyFill="1" applyBorder="1" applyAlignment="1">
      <alignment horizontal="center" vertical="center" textRotation="90" wrapText="1"/>
    </xf>
    <xf numFmtId="49" fontId="2" fillId="9" borderId="11" xfId="0" applyNumberFormat="1" applyFont="1" applyFill="1" applyBorder="1" applyAlignment="1">
      <alignment horizontal="center" vertical="top"/>
    </xf>
    <xf numFmtId="0" fontId="2" fillId="0" borderId="70" xfId="0" applyFont="1" applyBorder="1" applyAlignment="1">
      <alignment vertical="top"/>
    </xf>
    <xf numFmtId="49" fontId="9" fillId="6" borderId="10" xfId="0" applyNumberFormat="1" applyFont="1" applyFill="1" applyBorder="1" applyAlignment="1">
      <alignment horizontal="center" vertical="top" wrapText="1"/>
    </xf>
    <xf numFmtId="3" fontId="1" fillId="6" borderId="10" xfId="0" applyNumberFormat="1" applyFont="1" applyFill="1" applyBorder="1" applyAlignment="1">
      <alignment horizontal="center" vertical="top" wrapText="1"/>
    </xf>
    <xf numFmtId="165" fontId="2" fillId="6" borderId="37" xfId="0" applyNumberFormat="1" applyFont="1" applyFill="1" applyBorder="1" applyAlignment="1">
      <alignment horizontal="center" vertical="center" wrapText="1"/>
    </xf>
    <xf numFmtId="165" fontId="10" fillId="0" borderId="33" xfId="0" applyNumberFormat="1" applyFont="1" applyFill="1" applyBorder="1" applyAlignment="1">
      <alignment horizontal="center" vertical="center" textRotation="90" wrapText="1"/>
    </xf>
    <xf numFmtId="165" fontId="1" fillId="6" borderId="12" xfId="0" applyNumberFormat="1" applyFont="1" applyFill="1" applyBorder="1" applyAlignment="1">
      <alignment horizontal="center" vertical="top"/>
    </xf>
    <xf numFmtId="165" fontId="1" fillId="6" borderId="56" xfId="0" applyNumberFormat="1" applyFont="1" applyFill="1" applyBorder="1" applyAlignment="1">
      <alignment horizontal="center" vertical="top"/>
    </xf>
    <xf numFmtId="165" fontId="1" fillId="6" borderId="78" xfId="0" applyNumberFormat="1" applyFont="1" applyFill="1" applyBorder="1" applyAlignment="1">
      <alignment horizontal="center" vertical="top"/>
    </xf>
    <xf numFmtId="165" fontId="1" fillId="6" borderId="63" xfId="0" applyNumberFormat="1" applyFont="1" applyFill="1" applyBorder="1" applyAlignment="1">
      <alignment horizontal="center" vertical="top"/>
    </xf>
    <xf numFmtId="165" fontId="1" fillId="6" borderId="27" xfId="0" applyNumberFormat="1" applyFont="1" applyFill="1" applyBorder="1" applyAlignment="1">
      <alignment vertical="top" wrapText="1"/>
    </xf>
    <xf numFmtId="165" fontId="1" fillId="6" borderId="59" xfId="0" applyNumberFormat="1" applyFont="1" applyFill="1" applyBorder="1" applyAlignment="1">
      <alignment horizontal="center" vertical="top"/>
    </xf>
    <xf numFmtId="0" fontId="1" fillId="6" borderId="58" xfId="0" applyFont="1" applyFill="1" applyBorder="1" applyAlignment="1">
      <alignment horizontal="center" vertical="top" wrapText="1"/>
    </xf>
    <xf numFmtId="0" fontId="1" fillId="6" borderId="39" xfId="0" applyFont="1" applyFill="1" applyBorder="1" applyAlignment="1">
      <alignment horizontal="center" vertical="top" wrapText="1"/>
    </xf>
    <xf numFmtId="0" fontId="1" fillId="6" borderId="19" xfId="0" applyFont="1" applyFill="1" applyBorder="1" applyAlignment="1">
      <alignment horizontal="center" vertical="top" wrapText="1"/>
    </xf>
    <xf numFmtId="165" fontId="1" fillId="6" borderId="15" xfId="0" applyNumberFormat="1" applyFont="1" applyFill="1" applyBorder="1" applyAlignment="1">
      <alignment horizontal="center" vertical="top"/>
    </xf>
    <xf numFmtId="165" fontId="1" fillId="6" borderId="26" xfId="0" applyNumberFormat="1" applyFont="1" applyFill="1" applyBorder="1" applyAlignment="1">
      <alignment horizontal="center" vertical="top"/>
    </xf>
    <xf numFmtId="0" fontId="1" fillId="0" borderId="18" xfId="0" applyFont="1" applyFill="1" applyBorder="1" applyAlignment="1">
      <alignment horizontal="center" vertical="top"/>
    </xf>
    <xf numFmtId="0" fontId="1" fillId="6" borderId="47" xfId="0" applyFont="1" applyFill="1" applyBorder="1" applyAlignment="1">
      <alignment horizontal="center" vertical="top" wrapText="1"/>
    </xf>
    <xf numFmtId="0" fontId="6" fillId="0" borderId="0" xfId="0" applyFont="1" applyFill="1" applyBorder="1" applyAlignment="1">
      <alignment vertical="top" wrapText="1"/>
    </xf>
    <xf numFmtId="0" fontId="11" fillId="0" borderId="0" xfId="0" applyFont="1" applyAlignment="1">
      <alignment vertical="top" wrapText="1"/>
    </xf>
    <xf numFmtId="0" fontId="3" fillId="6" borderId="33" xfId="0" applyFont="1" applyFill="1" applyBorder="1" applyAlignment="1">
      <alignment horizontal="center" wrapText="1"/>
    </xf>
    <xf numFmtId="3" fontId="1" fillId="6" borderId="12" xfId="0" applyNumberFormat="1" applyFont="1" applyFill="1" applyBorder="1" applyAlignment="1">
      <alignment horizontal="center" vertical="center" textRotation="90" wrapText="1"/>
    </xf>
    <xf numFmtId="0" fontId="1" fillId="6" borderId="85" xfId="0" applyFont="1" applyFill="1" applyBorder="1" applyAlignment="1">
      <alignment horizontal="center" vertical="top"/>
    </xf>
    <xf numFmtId="0" fontId="1" fillId="6" borderId="18" xfId="0" applyFont="1" applyFill="1" applyBorder="1" applyAlignment="1">
      <alignment horizontal="center" vertical="top" wrapText="1"/>
    </xf>
    <xf numFmtId="0" fontId="1" fillId="0" borderId="24" xfId="0" applyFont="1" applyBorder="1" applyAlignment="1">
      <alignment vertical="top"/>
    </xf>
    <xf numFmtId="0" fontId="1" fillId="0" borderId="24" xfId="0" applyFont="1" applyBorder="1" applyAlignment="1">
      <alignment vertical="center"/>
    </xf>
    <xf numFmtId="0" fontId="1" fillId="0" borderId="24" xfId="0" applyNumberFormat="1" applyFont="1" applyBorder="1" applyAlignment="1">
      <alignment vertical="top"/>
    </xf>
    <xf numFmtId="0" fontId="1" fillId="0" borderId="24" xfId="0" applyFont="1" applyBorder="1" applyAlignment="1">
      <alignment horizontal="center" vertical="top"/>
    </xf>
    <xf numFmtId="49" fontId="2" fillId="2" borderId="15" xfId="0" applyNumberFormat="1" applyFont="1" applyFill="1" applyBorder="1" applyAlignment="1">
      <alignment horizontal="center" vertical="top"/>
    </xf>
    <xf numFmtId="49" fontId="2" fillId="3" borderId="9" xfId="0" applyNumberFormat="1" applyFont="1" applyFill="1" applyBorder="1" applyAlignment="1">
      <alignment vertical="top"/>
    </xf>
    <xf numFmtId="0" fontId="2" fillId="6" borderId="70" xfId="0" applyFont="1" applyFill="1" applyBorder="1" applyAlignment="1">
      <alignment vertical="top" wrapText="1"/>
    </xf>
    <xf numFmtId="0" fontId="2" fillId="6" borderId="70" xfId="0" applyFont="1" applyFill="1" applyBorder="1" applyAlignment="1">
      <alignment horizontal="center" vertical="center" wrapText="1"/>
    </xf>
    <xf numFmtId="49" fontId="1" fillId="6" borderId="10" xfId="0" applyNumberFormat="1" applyFont="1" applyFill="1" applyBorder="1" applyAlignment="1">
      <alignment horizontal="center" vertical="center"/>
    </xf>
    <xf numFmtId="0" fontId="1" fillId="6" borderId="51" xfId="0" applyFont="1" applyFill="1" applyBorder="1" applyAlignment="1">
      <alignment horizontal="center" vertical="top" wrapText="1"/>
    </xf>
    <xf numFmtId="165" fontId="1" fillId="6" borderId="9" xfId="0" applyNumberFormat="1" applyFont="1" applyFill="1" applyBorder="1" applyAlignment="1">
      <alignment horizontal="right" vertical="top"/>
    </xf>
    <xf numFmtId="165" fontId="1" fillId="6" borderId="62" xfId="0" applyNumberFormat="1" applyFont="1" applyFill="1" applyBorder="1" applyAlignment="1">
      <alignment horizontal="center" vertical="top"/>
    </xf>
    <xf numFmtId="165" fontId="1" fillId="6" borderId="68" xfId="0" applyNumberFormat="1" applyFont="1" applyFill="1" applyBorder="1" applyAlignment="1">
      <alignment horizontal="center" vertical="top"/>
    </xf>
    <xf numFmtId="165" fontId="1" fillId="6" borderId="61" xfId="0" applyNumberFormat="1" applyFont="1" applyFill="1" applyBorder="1" applyAlignment="1">
      <alignment horizontal="center" vertical="top"/>
    </xf>
    <xf numFmtId="165" fontId="1" fillId="0" borderId="9" xfId="0" applyNumberFormat="1" applyFont="1" applyFill="1" applyBorder="1" applyAlignment="1">
      <alignment horizontal="center" vertical="top"/>
    </xf>
    <xf numFmtId="3" fontId="2" fillId="6" borderId="44" xfId="0" applyNumberFormat="1" applyFont="1" applyFill="1" applyBorder="1" applyAlignment="1">
      <alignment horizontal="right" vertical="top"/>
    </xf>
    <xf numFmtId="3" fontId="1" fillId="6" borderId="80" xfId="0" applyNumberFormat="1" applyFont="1" applyFill="1" applyBorder="1" applyAlignment="1">
      <alignment horizontal="left" vertical="top" wrapText="1"/>
    </xf>
    <xf numFmtId="49" fontId="2" fillId="6" borderId="80" xfId="0" applyNumberFormat="1" applyFont="1" applyFill="1" applyBorder="1" applyAlignment="1">
      <alignment horizontal="center" vertical="top" wrapText="1"/>
    </xf>
    <xf numFmtId="49" fontId="1" fillId="6" borderId="2" xfId="0" applyNumberFormat="1" applyFont="1" applyFill="1" applyBorder="1" applyAlignment="1">
      <alignment horizontal="center" vertical="top" wrapText="1"/>
    </xf>
    <xf numFmtId="3" fontId="2" fillId="8" borderId="20" xfId="0" applyNumberFormat="1" applyFont="1" applyFill="1" applyBorder="1" applyAlignment="1">
      <alignment horizontal="center" vertical="top"/>
    </xf>
    <xf numFmtId="3" fontId="1" fillId="0" borderId="82" xfId="0" applyNumberFormat="1" applyFont="1" applyBorder="1" applyAlignment="1">
      <alignment horizontal="center" vertical="top"/>
    </xf>
    <xf numFmtId="165" fontId="1" fillId="6" borderId="81" xfId="0" applyNumberFormat="1" applyFont="1" applyFill="1" applyBorder="1" applyAlignment="1">
      <alignment horizontal="center" vertical="top"/>
    </xf>
    <xf numFmtId="165" fontId="1" fillId="6" borderId="0" xfId="0" applyNumberFormat="1" applyFont="1" applyFill="1" applyBorder="1" applyAlignment="1">
      <alignment horizontal="center"/>
    </xf>
    <xf numFmtId="165" fontId="1" fillId="6" borderId="26" xfId="0" applyNumberFormat="1" applyFont="1" applyFill="1" applyBorder="1" applyAlignment="1">
      <alignment horizontal="center"/>
    </xf>
    <xf numFmtId="3" fontId="2" fillId="6" borderId="80" xfId="0" applyNumberFormat="1" applyFont="1" applyFill="1" applyBorder="1" applyAlignment="1">
      <alignment horizontal="right" vertical="top"/>
    </xf>
    <xf numFmtId="0" fontId="2" fillId="8" borderId="24" xfId="0" applyFont="1" applyFill="1" applyBorder="1" applyAlignment="1">
      <alignment horizontal="center" vertical="center"/>
    </xf>
    <xf numFmtId="3" fontId="2" fillId="8" borderId="44" xfId="0" applyNumberFormat="1" applyFont="1" applyFill="1" applyBorder="1" applyAlignment="1">
      <alignment horizontal="center" vertical="center"/>
    </xf>
    <xf numFmtId="49" fontId="2" fillId="6" borderId="60" xfId="0" applyNumberFormat="1" applyFont="1" applyFill="1" applyBorder="1" applyAlignment="1">
      <alignment horizontal="center" vertical="center" wrapText="1"/>
    </xf>
    <xf numFmtId="3" fontId="1" fillId="6" borderId="80" xfId="0" applyNumberFormat="1" applyFont="1" applyFill="1" applyBorder="1" applyAlignment="1">
      <alignment horizontal="left" vertical="center" wrapText="1"/>
    </xf>
    <xf numFmtId="49" fontId="1" fillId="6" borderId="28" xfId="0" applyNumberFormat="1" applyFont="1" applyFill="1" applyBorder="1" applyAlignment="1">
      <alignment horizontal="center" vertical="center" wrapText="1"/>
    </xf>
    <xf numFmtId="0" fontId="8" fillId="8" borderId="24" xfId="0" applyFont="1" applyFill="1" applyBorder="1" applyAlignment="1">
      <alignment horizontal="center" vertical="center"/>
    </xf>
    <xf numFmtId="0" fontId="8" fillId="8" borderId="52" xfId="0" applyFont="1" applyFill="1" applyBorder="1" applyAlignment="1">
      <alignment horizontal="center" vertical="center"/>
    </xf>
    <xf numFmtId="165" fontId="2" fillId="6" borderId="60" xfId="0" applyNumberFormat="1" applyFont="1" applyFill="1" applyBorder="1" applyAlignment="1">
      <alignment horizontal="center" vertical="top" wrapText="1"/>
    </xf>
    <xf numFmtId="0" fontId="1" fillId="6" borderId="80" xfId="0" applyFont="1" applyFill="1" applyBorder="1" applyAlignment="1">
      <alignment horizontal="left" vertical="top" wrapText="1"/>
    </xf>
    <xf numFmtId="165" fontId="2" fillId="8" borderId="71" xfId="0" applyNumberFormat="1" applyFont="1" applyFill="1" applyBorder="1" applyAlignment="1">
      <alignment horizontal="center" vertical="center"/>
    </xf>
    <xf numFmtId="0" fontId="2" fillId="6" borderId="15" xfId="0" applyFont="1" applyFill="1" applyBorder="1" applyAlignment="1">
      <alignment horizontal="center" vertical="center" wrapText="1"/>
    </xf>
    <xf numFmtId="0" fontId="1" fillId="0" borderId="30" xfId="0" applyFont="1" applyBorder="1" applyAlignment="1">
      <alignment vertical="top" wrapText="1"/>
    </xf>
    <xf numFmtId="0" fontId="2" fillId="8" borderId="74" xfId="0" applyFont="1" applyFill="1" applyBorder="1" applyAlignment="1">
      <alignment horizontal="center" vertical="center"/>
    </xf>
    <xf numFmtId="0" fontId="1" fillId="6" borderId="33" xfId="0" applyFont="1" applyFill="1" applyBorder="1" applyAlignment="1">
      <alignment vertical="top" wrapText="1"/>
    </xf>
    <xf numFmtId="0" fontId="1" fillId="6" borderId="59" xfId="0" applyFont="1" applyFill="1" applyBorder="1" applyAlignment="1">
      <alignment vertical="top" wrapText="1"/>
    </xf>
    <xf numFmtId="165" fontId="1" fillId="6" borderId="72" xfId="0" applyNumberFormat="1" applyFont="1" applyFill="1" applyBorder="1" applyAlignment="1">
      <alignment horizontal="center" vertical="top"/>
    </xf>
    <xf numFmtId="165" fontId="2" fillId="8" borderId="83" xfId="0" applyNumberFormat="1" applyFont="1" applyFill="1" applyBorder="1" applyAlignment="1">
      <alignment horizontal="center" vertical="center"/>
    </xf>
    <xf numFmtId="165" fontId="2" fillId="2" borderId="41" xfId="0" applyNumberFormat="1" applyFont="1" applyFill="1" applyBorder="1" applyAlignment="1">
      <alignment horizontal="center" vertical="center"/>
    </xf>
    <xf numFmtId="165" fontId="1" fillId="6" borderId="5" xfId="0" applyNumberFormat="1" applyFont="1" applyFill="1" applyBorder="1" applyAlignment="1">
      <alignment horizontal="left" vertical="top" wrapText="1"/>
    </xf>
    <xf numFmtId="0" fontId="1" fillId="6" borderId="84" xfId="0" applyFont="1" applyFill="1" applyBorder="1" applyAlignment="1">
      <alignment vertical="top" wrapText="1"/>
    </xf>
    <xf numFmtId="3" fontId="1" fillId="0" borderId="8" xfId="0" applyNumberFormat="1" applyFont="1" applyFill="1" applyBorder="1" applyAlignment="1">
      <alignment vertical="top" wrapText="1"/>
    </xf>
    <xf numFmtId="0" fontId="2" fillId="6" borderId="8" xfId="0" applyFont="1" applyFill="1" applyBorder="1" applyAlignment="1">
      <alignment vertical="top" wrapText="1"/>
    </xf>
    <xf numFmtId="165" fontId="1" fillId="8" borderId="19" xfId="0" applyNumberFormat="1" applyFont="1" applyFill="1" applyBorder="1" applyAlignment="1">
      <alignment horizontal="center" vertical="top"/>
    </xf>
    <xf numFmtId="49" fontId="2" fillId="9" borderId="29" xfId="0" applyNumberFormat="1" applyFont="1" applyFill="1" applyBorder="1" applyAlignment="1">
      <alignment horizontal="center" vertical="top"/>
    </xf>
    <xf numFmtId="49" fontId="2" fillId="2" borderId="75" xfId="0" applyNumberFormat="1" applyFont="1" applyFill="1" applyBorder="1" applyAlignment="1">
      <alignment horizontal="center" vertical="top"/>
    </xf>
    <xf numFmtId="49" fontId="2" fillId="2" borderId="41" xfId="0" applyNumberFormat="1" applyFont="1" applyFill="1" applyBorder="1" applyAlignment="1">
      <alignment horizontal="center" vertical="top"/>
    </xf>
    <xf numFmtId="49" fontId="2" fillId="2" borderId="88" xfId="0" applyNumberFormat="1" applyFont="1" applyFill="1" applyBorder="1" applyAlignment="1">
      <alignment horizontal="center" vertical="top"/>
    </xf>
    <xf numFmtId="49" fontId="2" fillId="2" borderId="0" xfId="0" applyNumberFormat="1" applyFont="1" applyFill="1" applyBorder="1" applyAlignment="1">
      <alignment horizontal="center" vertical="top"/>
    </xf>
    <xf numFmtId="49" fontId="2" fillId="10" borderId="24" xfId="0" applyNumberFormat="1" applyFont="1" applyFill="1" applyBorder="1" applyAlignment="1">
      <alignment horizontal="center" vertical="top"/>
    </xf>
    <xf numFmtId="0" fontId="1" fillId="6" borderId="17" xfId="0" applyFont="1" applyFill="1" applyBorder="1" applyAlignment="1">
      <alignment horizontal="center" vertical="top"/>
    </xf>
    <xf numFmtId="0" fontId="1" fillId="6" borderId="18" xfId="0" applyFont="1" applyFill="1" applyBorder="1" applyAlignment="1">
      <alignment horizontal="center" vertical="top"/>
    </xf>
    <xf numFmtId="0" fontId="1" fillId="6" borderId="16" xfId="0" applyFont="1" applyFill="1" applyBorder="1" applyAlignment="1">
      <alignment horizontal="center" vertical="top" wrapText="1"/>
    </xf>
    <xf numFmtId="3" fontId="1" fillId="6" borderId="17" xfId="0" applyNumberFormat="1" applyFont="1" applyFill="1" applyBorder="1" applyAlignment="1">
      <alignment horizontal="center" vertical="top" wrapText="1"/>
    </xf>
    <xf numFmtId="0" fontId="1" fillId="6" borderId="65" xfId="0" applyFont="1" applyFill="1" applyBorder="1" applyAlignment="1">
      <alignment vertical="center" wrapText="1"/>
    </xf>
    <xf numFmtId="165" fontId="1" fillId="6" borderId="65" xfId="0" applyNumberFormat="1" applyFont="1" applyFill="1" applyBorder="1" applyAlignment="1">
      <alignment vertical="center" wrapText="1"/>
    </xf>
    <xf numFmtId="0" fontId="1" fillId="6" borderId="89" xfId="0" applyFont="1" applyFill="1" applyBorder="1" applyAlignment="1">
      <alignment horizontal="left" vertical="top" wrapText="1"/>
    </xf>
    <xf numFmtId="0" fontId="1" fillId="6" borderId="55" xfId="0" applyFont="1" applyFill="1" applyBorder="1" applyAlignment="1">
      <alignment horizontal="center" vertical="top"/>
    </xf>
    <xf numFmtId="0" fontId="1" fillId="6" borderId="87" xfId="0" applyFont="1" applyFill="1" applyBorder="1" applyAlignment="1">
      <alignment horizontal="left" vertical="top" wrapText="1"/>
    </xf>
    <xf numFmtId="3" fontId="1" fillId="6" borderId="57" xfId="0" applyNumberFormat="1" applyFont="1" applyFill="1" applyBorder="1" applyAlignment="1">
      <alignment horizontal="center" vertical="top" wrapText="1"/>
    </xf>
    <xf numFmtId="0" fontId="1" fillId="6" borderId="19" xfId="0" applyFont="1" applyFill="1" applyBorder="1" applyAlignment="1">
      <alignment vertical="top"/>
    </xf>
    <xf numFmtId="0" fontId="1" fillId="6" borderId="14" xfId="0" applyFont="1" applyFill="1" applyBorder="1" applyAlignment="1">
      <alignment horizontal="center" vertical="top" wrapText="1"/>
    </xf>
    <xf numFmtId="49" fontId="2" fillId="8" borderId="22" xfId="0" applyNumberFormat="1" applyFont="1" applyFill="1" applyBorder="1" applyAlignment="1">
      <alignment horizontal="center" vertical="top"/>
    </xf>
    <xf numFmtId="49" fontId="2" fillId="8" borderId="12" xfId="0" applyNumberFormat="1" applyFont="1" applyFill="1" applyBorder="1" applyAlignment="1">
      <alignment horizontal="center" vertical="top"/>
    </xf>
    <xf numFmtId="49" fontId="2" fillId="6" borderId="15" xfId="0" applyNumberFormat="1" applyFont="1" applyFill="1" applyBorder="1" applyAlignment="1">
      <alignment horizontal="center" vertical="top"/>
    </xf>
    <xf numFmtId="49" fontId="2" fillId="6" borderId="26" xfId="0" applyNumberFormat="1" applyFont="1" applyFill="1" applyBorder="1" applyAlignment="1">
      <alignment horizontal="center" vertical="top"/>
    </xf>
    <xf numFmtId="49" fontId="1" fillId="6" borderId="23" xfId="0" applyNumberFormat="1" applyFont="1" applyFill="1" applyBorder="1" applyAlignment="1">
      <alignment horizontal="center" vertical="top" wrapText="1"/>
    </xf>
    <xf numFmtId="49" fontId="1" fillId="6" borderId="14" xfId="0" applyNumberFormat="1" applyFont="1" applyFill="1" applyBorder="1" applyAlignment="1">
      <alignment horizontal="center" vertical="top" wrapText="1"/>
    </xf>
    <xf numFmtId="49" fontId="2" fillId="9" borderId="6" xfId="0" applyNumberFormat="1" applyFont="1" applyFill="1" applyBorder="1" applyAlignment="1">
      <alignment horizontal="center" vertical="top"/>
    </xf>
    <xf numFmtId="49" fontId="2" fillId="2" borderId="62" xfId="0" applyNumberFormat="1" applyFont="1" applyFill="1" applyBorder="1" applyAlignment="1">
      <alignment horizontal="center" vertical="top"/>
    </xf>
    <xf numFmtId="49" fontId="2" fillId="9" borderId="5" xfId="0" applyNumberFormat="1" applyFont="1" applyFill="1" applyBorder="1" applyAlignment="1">
      <alignment horizontal="center" vertical="top"/>
    </xf>
    <xf numFmtId="49" fontId="2" fillId="2" borderId="82" xfId="0" applyNumberFormat="1" applyFont="1" applyFill="1" applyBorder="1" applyAlignment="1">
      <alignment horizontal="center" vertical="top"/>
    </xf>
    <xf numFmtId="49" fontId="2" fillId="6" borderId="12" xfId="0" applyNumberFormat="1" applyFont="1" applyFill="1" applyBorder="1" applyAlignment="1">
      <alignment horizontal="center" vertical="top" wrapText="1"/>
    </xf>
    <xf numFmtId="0" fontId="3" fillId="6" borderId="14" xfId="0" applyFont="1" applyFill="1" applyBorder="1" applyAlignment="1">
      <alignment horizontal="center" wrapText="1"/>
    </xf>
    <xf numFmtId="0" fontId="1" fillId="6" borderId="33" xfId="0" applyFont="1" applyFill="1" applyBorder="1" applyAlignment="1">
      <alignment horizontal="center" vertical="top" wrapText="1"/>
    </xf>
    <xf numFmtId="49" fontId="2" fillId="6" borderId="12" xfId="0" applyNumberFormat="1" applyFont="1" applyFill="1" applyBorder="1" applyAlignment="1">
      <alignment horizontal="center" vertical="top"/>
    </xf>
    <xf numFmtId="0" fontId="1" fillId="6" borderId="12" xfId="0" applyFont="1" applyFill="1" applyBorder="1" applyAlignment="1">
      <alignment horizontal="left" vertical="top" wrapText="1"/>
    </xf>
    <xf numFmtId="165" fontId="1" fillId="6" borderId="73" xfId="0" applyNumberFormat="1" applyFont="1" applyFill="1" applyBorder="1" applyAlignment="1">
      <alignment horizontal="center" vertical="top"/>
    </xf>
    <xf numFmtId="49" fontId="2" fillId="9" borderId="6" xfId="0" applyNumberFormat="1" applyFont="1" applyFill="1" applyBorder="1" applyAlignment="1">
      <alignment horizontal="center" vertical="top"/>
    </xf>
    <xf numFmtId="49" fontId="2" fillId="2" borderId="62" xfId="0" applyNumberFormat="1" applyFont="1" applyFill="1" applyBorder="1" applyAlignment="1">
      <alignment horizontal="center" vertical="top"/>
    </xf>
    <xf numFmtId="49" fontId="2" fillId="6" borderId="15" xfId="0" applyNumberFormat="1" applyFont="1" applyFill="1" applyBorder="1" applyAlignment="1">
      <alignment horizontal="center" vertical="top"/>
    </xf>
    <xf numFmtId="0" fontId="1" fillId="6" borderId="45" xfId="0" applyFont="1" applyFill="1" applyBorder="1" applyAlignment="1">
      <alignment horizontal="center" vertical="top" wrapText="1"/>
    </xf>
    <xf numFmtId="49" fontId="2" fillId="9" borderId="6" xfId="0" applyNumberFormat="1" applyFont="1" applyFill="1" applyBorder="1" applyAlignment="1">
      <alignment horizontal="center" vertical="top"/>
    </xf>
    <xf numFmtId="49" fontId="2" fillId="2" borderId="62" xfId="0" applyNumberFormat="1" applyFont="1" applyFill="1" applyBorder="1" applyAlignment="1">
      <alignment horizontal="center" vertical="top"/>
    </xf>
    <xf numFmtId="49" fontId="2" fillId="6" borderId="15" xfId="0" applyNumberFormat="1" applyFont="1" applyFill="1" applyBorder="1" applyAlignment="1">
      <alignment horizontal="center" vertical="top"/>
    </xf>
    <xf numFmtId="49" fontId="1" fillId="6" borderId="16" xfId="0" applyNumberFormat="1" applyFont="1" applyFill="1" applyBorder="1" applyAlignment="1">
      <alignment horizontal="center" vertical="top" wrapText="1"/>
    </xf>
    <xf numFmtId="0" fontId="1" fillId="6" borderId="30" xfId="0" applyFont="1" applyFill="1" applyBorder="1" applyAlignment="1">
      <alignment vertical="top" wrapText="1"/>
    </xf>
    <xf numFmtId="0" fontId="8" fillId="8" borderId="28" xfId="0" applyFont="1" applyFill="1" applyBorder="1" applyAlignment="1">
      <alignment horizontal="center" vertical="center"/>
    </xf>
    <xf numFmtId="0" fontId="2" fillId="6" borderId="33" xfId="0" applyFont="1" applyFill="1" applyBorder="1" applyAlignment="1">
      <alignment horizontal="center" vertical="center" wrapText="1"/>
    </xf>
    <xf numFmtId="0" fontId="2" fillId="6" borderId="15" xfId="0" applyFont="1" applyFill="1" applyBorder="1" applyAlignment="1">
      <alignment horizontal="center" vertical="top" wrapText="1"/>
    </xf>
    <xf numFmtId="0" fontId="2" fillId="6" borderId="26" xfId="0" applyFont="1" applyFill="1" applyBorder="1" applyAlignment="1">
      <alignment horizontal="center" vertical="top" wrapText="1"/>
    </xf>
    <xf numFmtId="165" fontId="2" fillId="4" borderId="91" xfId="0" applyNumberFormat="1" applyFont="1" applyFill="1" applyBorder="1" applyAlignment="1">
      <alignment horizontal="center" vertical="top"/>
    </xf>
    <xf numFmtId="0" fontId="1" fillId="6" borderId="86" xfId="0" applyFont="1" applyFill="1" applyBorder="1" applyAlignment="1">
      <alignment horizontal="left" vertical="top" wrapText="1"/>
    </xf>
    <xf numFmtId="3" fontId="1" fillId="6" borderId="58" xfId="0" applyNumberFormat="1" applyFont="1" applyFill="1" applyBorder="1" applyAlignment="1">
      <alignment horizontal="center" vertical="top"/>
    </xf>
    <xf numFmtId="0" fontId="2" fillId="3" borderId="79" xfId="0" applyFont="1" applyFill="1" applyBorder="1" applyAlignment="1">
      <alignment horizontal="left" vertical="top" wrapText="1"/>
    </xf>
    <xf numFmtId="0" fontId="1" fillId="0" borderId="92" xfId="0" applyFont="1" applyBorder="1" applyAlignment="1">
      <alignment vertical="top"/>
    </xf>
    <xf numFmtId="0" fontId="1" fillId="6" borderId="69" xfId="0" applyFont="1" applyFill="1" applyBorder="1" applyAlignment="1">
      <alignment horizontal="center" vertical="top" wrapText="1"/>
    </xf>
    <xf numFmtId="0" fontId="2" fillId="6" borderId="51" xfId="0" applyFont="1" applyFill="1" applyBorder="1" applyAlignment="1">
      <alignment vertical="top" wrapText="1"/>
    </xf>
    <xf numFmtId="3" fontId="1" fillId="6" borderId="58" xfId="0" applyNumberFormat="1" applyFont="1" applyFill="1" applyBorder="1" applyAlignment="1">
      <alignment horizontal="center" vertical="center" wrapText="1"/>
    </xf>
    <xf numFmtId="165" fontId="1" fillId="6" borderId="38" xfId="0" applyNumberFormat="1" applyFont="1" applyFill="1" applyBorder="1" applyAlignment="1">
      <alignment vertical="top" wrapText="1"/>
    </xf>
    <xf numFmtId="0" fontId="3" fillId="6" borderId="38" xfId="0" applyFont="1" applyFill="1" applyBorder="1" applyAlignment="1">
      <alignment vertical="top" wrapText="1"/>
    </xf>
    <xf numFmtId="0" fontId="1" fillId="6" borderId="18" xfId="0" applyFont="1" applyFill="1" applyBorder="1" applyAlignment="1">
      <alignment vertical="top"/>
    </xf>
    <xf numFmtId="164" fontId="1" fillId="6" borderId="18" xfId="0" applyNumberFormat="1" applyFont="1" applyFill="1" applyBorder="1" applyAlignment="1">
      <alignment horizontal="center" vertical="top"/>
    </xf>
    <xf numFmtId="165" fontId="1" fillId="6" borderId="17" xfId="0" applyNumberFormat="1" applyFont="1" applyFill="1" applyBorder="1" applyAlignment="1">
      <alignment horizontal="center" vertical="top"/>
    </xf>
    <xf numFmtId="165" fontId="2" fillId="8" borderId="74" xfId="0" applyNumberFormat="1" applyFont="1" applyFill="1" applyBorder="1" applyAlignment="1">
      <alignment horizontal="center" vertical="center"/>
    </xf>
    <xf numFmtId="49" fontId="2" fillId="6" borderId="12" xfId="0" applyNumberFormat="1" applyFont="1" applyFill="1" applyBorder="1" applyAlignment="1">
      <alignment horizontal="center" vertical="top" wrapText="1"/>
    </xf>
    <xf numFmtId="3" fontId="1" fillId="6" borderId="90" xfId="0" applyNumberFormat="1" applyFont="1" applyFill="1" applyBorder="1" applyAlignment="1">
      <alignment horizontal="center" vertical="top" wrapText="1"/>
    </xf>
    <xf numFmtId="165" fontId="1" fillId="6" borderId="26" xfId="0" applyNumberFormat="1" applyFont="1" applyFill="1" applyBorder="1" applyAlignment="1">
      <alignment vertical="top" wrapText="1"/>
    </xf>
    <xf numFmtId="49" fontId="2" fillId="0" borderId="26" xfId="0" applyNumberFormat="1" applyFont="1" applyBorder="1" applyAlignment="1">
      <alignment horizontal="center" vertical="top" wrapText="1"/>
    </xf>
    <xf numFmtId="0" fontId="2" fillId="3" borderId="26" xfId="0" applyFont="1" applyFill="1" applyBorder="1" applyAlignment="1">
      <alignment horizontal="left" vertical="top" wrapText="1"/>
    </xf>
    <xf numFmtId="0" fontId="9" fillId="0" borderId="54" xfId="0" applyFont="1" applyFill="1" applyBorder="1" applyAlignment="1">
      <alignment horizontal="center" vertical="center" textRotation="90" wrapText="1"/>
    </xf>
    <xf numFmtId="3" fontId="1" fillId="0" borderId="61" xfId="0" applyNumberFormat="1" applyFont="1" applyBorder="1" applyAlignment="1">
      <alignment horizontal="right" vertical="top"/>
    </xf>
    <xf numFmtId="49" fontId="2" fillId="9" borderId="6" xfId="0" applyNumberFormat="1" applyFont="1" applyFill="1" applyBorder="1" applyAlignment="1">
      <alignment horizontal="center" vertical="top"/>
    </xf>
    <xf numFmtId="49" fontId="2" fillId="2" borderId="62" xfId="0" applyNumberFormat="1" applyFont="1" applyFill="1" applyBorder="1" applyAlignment="1">
      <alignment horizontal="center" vertical="top"/>
    </xf>
    <xf numFmtId="0" fontId="1" fillId="0" borderId="49" xfId="0" applyNumberFormat="1" applyFont="1" applyBorder="1" applyAlignment="1">
      <alignment vertical="top"/>
    </xf>
    <xf numFmtId="0" fontId="1" fillId="0" borderId="49" xfId="0" applyFont="1" applyBorder="1" applyAlignment="1">
      <alignment horizontal="center" vertical="top"/>
    </xf>
    <xf numFmtId="165" fontId="1" fillId="0" borderId="49" xfId="0" applyNumberFormat="1" applyFont="1" applyBorder="1" applyAlignment="1">
      <alignment vertical="top"/>
    </xf>
    <xf numFmtId="165" fontId="2" fillId="2" borderId="50" xfId="0" applyNumberFormat="1" applyFont="1" applyFill="1" applyBorder="1" applyAlignment="1">
      <alignment horizontal="center" vertical="center"/>
    </xf>
    <xf numFmtId="49" fontId="2" fillId="9" borderId="6" xfId="0" applyNumberFormat="1" applyFont="1" applyFill="1" applyBorder="1" applyAlignment="1">
      <alignment horizontal="center" vertical="top"/>
    </xf>
    <xf numFmtId="49" fontId="2" fillId="2" borderId="62" xfId="0" applyNumberFormat="1" applyFont="1" applyFill="1" applyBorder="1" applyAlignment="1">
      <alignment horizontal="center" vertical="top"/>
    </xf>
    <xf numFmtId="165" fontId="1" fillId="6" borderId="18" xfId="0" applyNumberFormat="1" applyFont="1" applyFill="1" applyBorder="1" applyAlignment="1">
      <alignment horizontal="center" vertical="top"/>
    </xf>
    <xf numFmtId="0" fontId="1" fillId="0" borderId="19" xfId="0" applyFont="1" applyBorder="1" applyAlignment="1">
      <alignment vertical="top"/>
    </xf>
    <xf numFmtId="49" fontId="2" fillId="8" borderId="12" xfId="0" applyNumberFormat="1" applyFont="1" applyFill="1" applyBorder="1" applyAlignment="1">
      <alignment horizontal="center" vertical="top"/>
    </xf>
    <xf numFmtId="49" fontId="2" fillId="9" borderId="6" xfId="0" applyNumberFormat="1" applyFont="1" applyFill="1" applyBorder="1" applyAlignment="1">
      <alignment horizontal="center" vertical="top"/>
    </xf>
    <xf numFmtId="49" fontId="2" fillId="2" borderId="62" xfId="0" applyNumberFormat="1" applyFont="1" applyFill="1" applyBorder="1" applyAlignment="1">
      <alignment horizontal="center" vertical="top"/>
    </xf>
    <xf numFmtId="0" fontId="1" fillId="6" borderId="35" xfId="0" applyFont="1" applyFill="1" applyBorder="1" applyAlignment="1">
      <alignment vertical="top" wrapText="1"/>
    </xf>
    <xf numFmtId="49" fontId="1" fillId="6" borderId="14" xfId="0" applyNumberFormat="1" applyFont="1" applyFill="1" applyBorder="1" applyAlignment="1">
      <alignment horizontal="center" vertical="top" wrapText="1"/>
    </xf>
    <xf numFmtId="165" fontId="1" fillId="6" borderId="6" xfId="0" applyNumberFormat="1" applyFont="1" applyFill="1" applyBorder="1" applyAlignment="1">
      <alignment vertical="top" wrapText="1"/>
    </xf>
    <xf numFmtId="165" fontId="1" fillId="6" borderId="26" xfId="0" applyNumberFormat="1" applyFont="1" applyFill="1" applyBorder="1" applyAlignment="1">
      <alignment horizontal="left" vertical="top" wrapText="1"/>
    </xf>
    <xf numFmtId="49" fontId="1" fillId="6" borderId="13" xfId="0" applyNumberFormat="1" applyFont="1" applyFill="1" applyBorder="1" applyAlignment="1">
      <alignment horizontal="center" vertical="top" wrapText="1"/>
    </xf>
    <xf numFmtId="0" fontId="2" fillId="6" borderId="33" xfId="0" applyFont="1" applyFill="1" applyBorder="1" applyAlignment="1">
      <alignment horizontal="center" vertical="top" wrapText="1"/>
    </xf>
    <xf numFmtId="0" fontId="1" fillId="6" borderId="15" xfId="0" applyFont="1" applyFill="1" applyBorder="1" applyAlignment="1">
      <alignment horizontal="left" vertical="top" wrapText="1"/>
    </xf>
    <xf numFmtId="49" fontId="2" fillId="6" borderId="12" xfId="0" applyNumberFormat="1" applyFont="1" applyFill="1" applyBorder="1" applyAlignment="1">
      <alignment horizontal="center" vertical="top"/>
    </xf>
    <xf numFmtId="0" fontId="3" fillId="6" borderId="6" xfId="0" applyFont="1" applyFill="1" applyBorder="1" applyAlignment="1">
      <alignment vertical="top" wrapText="1"/>
    </xf>
    <xf numFmtId="165" fontId="1" fillId="6" borderId="93" xfId="0" applyNumberFormat="1" applyFont="1" applyFill="1" applyBorder="1" applyAlignment="1">
      <alignment horizontal="right" vertical="top"/>
    </xf>
    <xf numFmtId="165" fontId="1" fillId="0" borderId="93" xfId="0" applyNumberFormat="1" applyFont="1" applyFill="1" applyBorder="1" applyAlignment="1">
      <alignment horizontal="center" vertical="top"/>
    </xf>
    <xf numFmtId="165" fontId="1" fillId="6" borderId="94" xfId="0" applyNumberFormat="1" applyFont="1" applyFill="1" applyBorder="1" applyAlignment="1">
      <alignment horizontal="center" vertical="top"/>
    </xf>
    <xf numFmtId="165" fontId="1" fillId="6" borderId="61" xfId="0" applyNumberFormat="1" applyFont="1" applyFill="1" applyBorder="1" applyAlignment="1">
      <alignment horizontal="center"/>
    </xf>
    <xf numFmtId="3" fontId="1" fillId="6" borderId="54" xfId="0" applyNumberFormat="1" applyFont="1" applyFill="1" applyBorder="1" applyAlignment="1">
      <alignment horizontal="center" vertical="top" wrapText="1"/>
    </xf>
    <xf numFmtId="3" fontId="1" fillId="6" borderId="19" xfId="0" applyNumberFormat="1" applyFont="1" applyFill="1" applyBorder="1" applyAlignment="1">
      <alignment horizontal="center" vertical="top" wrapText="1"/>
    </xf>
    <xf numFmtId="165" fontId="1" fillId="6" borderId="0" xfId="0" applyNumberFormat="1" applyFont="1" applyFill="1" applyBorder="1" applyAlignment="1">
      <alignment horizontal="center" vertical="top"/>
    </xf>
    <xf numFmtId="0" fontId="1" fillId="0" borderId="39" xfId="0" applyFont="1" applyBorder="1" applyAlignment="1">
      <alignment vertical="top"/>
    </xf>
    <xf numFmtId="0" fontId="1" fillId="6" borderId="47" xfId="0" applyFont="1" applyFill="1" applyBorder="1" applyAlignment="1">
      <alignment vertical="top"/>
    </xf>
    <xf numFmtId="164" fontId="1" fillId="6" borderId="47" xfId="0" applyNumberFormat="1" applyFont="1" applyFill="1" applyBorder="1" applyAlignment="1">
      <alignment horizontal="center" vertical="top"/>
    </xf>
    <xf numFmtId="165" fontId="1" fillId="6" borderId="29" xfId="0" applyNumberFormat="1" applyFont="1" applyFill="1" applyBorder="1" applyAlignment="1">
      <alignment horizontal="center" vertical="top"/>
    </xf>
    <xf numFmtId="165" fontId="2" fillId="8" borderId="84" xfId="0" applyNumberFormat="1" applyFont="1" applyFill="1" applyBorder="1" applyAlignment="1">
      <alignment horizontal="center" vertical="center"/>
    </xf>
    <xf numFmtId="0" fontId="1" fillId="0" borderId="26" xfId="0" applyFont="1" applyBorder="1" applyAlignment="1">
      <alignment vertical="top"/>
    </xf>
    <xf numFmtId="0" fontId="1" fillId="6" borderId="1" xfId="0" applyFont="1" applyFill="1" applyBorder="1" applyAlignment="1">
      <alignment vertical="top"/>
    </xf>
    <xf numFmtId="164" fontId="1" fillId="6" borderId="1" xfId="0" applyNumberFormat="1" applyFont="1" applyFill="1" applyBorder="1" applyAlignment="1">
      <alignment horizontal="center" vertical="top"/>
    </xf>
    <xf numFmtId="165" fontId="2" fillId="8" borderId="60" xfId="0" applyNumberFormat="1" applyFont="1" applyFill="1" applyBorder="1" applyAlignment="1">
      <alignment horizontal="center" vertical="center"/>
    </xf>
    <xf numFmtId="165" fontId="2" fillId="8" borderId="2" xfId="0" applyNumberFormat="1" applyFont="1" applyFill="1" applyBorder="1" applyAlignment="1">
      <alignment horizontal="center" vertical="center"/>
    </xf>
    <xf numFmtId="165" fontId="1" fillId="6" borderId="16" xfId="0" applyNumberFormat="1" applyFont="1" applyFill="1" applyBorder="1" applyAlignment="1">
      <alignment horizontal="center" vertical="top"/>
    </xf>
    <xf numFmtId="165" fontId="1" fillId="6" borderId="46" xfId="0" applyNumberFormat="1" applyFont="1" applyFill="1" applyBorder="1" applyAlignment="1">
      <alignment horizontal="center" vertical="top"/>
    </xf>
    <xf numFmtId="165" fontId="1" fillId="6" borderId="4" xfId="0" applyNumberFormat="1" applyFont="1" applyFill="1" applyBorder="1" applyAlignment="1">
      <alignment horizontal="right" vertical="top"/>
    </xf>
    <xf numFmtId="165" fontId="1" fillId="6" borderId="3" xfId="0" applyNumberFormat="1" applyFont="1" applyFill="1" applyBorder="1" applyAlignment="1">
      <alignment horizontal="center" vertical="top"/>
    </xf>
    <xf numFmtId="165" fontId="1" fillId="6" borderId="19" xfId="0" applyNumberFormat="1" applyFont="1" applyFill="1" applyBorder="1" applyAlignment="1">
      <alignment horizontal="center" vertical="top"/>
    </xf>
    <xf numFmtId="0" fontId="1" fillId="6" borderId="81" xfId="0" applyFont="1" applyFill="1" applyBorder="1" applyAlignment="1">
      <alignment vertical="top"/>
    </xf>
    <xf numFmtId="164" fontId="1" fillId="6" borderId="81" xfId="0" applyNumberFormat="1" applyFont="1" applyFill="1" applyBorder="1" applyAlignment="1">
      <alignment horizontal="center" vertical="top"/>
    </xf>
    <xf numFmtId="165" fontId="1" fillId="6" borderId="98" xfId="0" applyNumberFormat="1" applyFont="1" applyFill="1" applyBorder="1" applyAlignment="1">
      <alignment horizontal="center" vertical="top"/>
    </xf>
    <xf numFmtId="165" fontId="1" fillId="0" borderId="4" xfId="0" applyNumberFormat="1" applyFont="1" applyFill="1" applyBorder="1" applyAlignment="1">
      <alignment horizontal="center" vertical="top"/>
    </xf>
    <xf numFmtId="165" fontId="1" fillId="6" borderId="55" xfId="0" applyNumberFormat="1" applyFont="1" applyFill="1" applyBorder="1" applyAlignment="1">
      <alignment horizontal="center" vertical="top"/>
    </xf>
    <xf numFmtId="165" fontId="1" fillId="6" borderId="57" xfId="0" applyNumberFormat="1" applyFont="1" applyFill="1" applyBorder="1" applyAlignment="1">
      <alignment horizontal="center" vertical="top"/>
    </xf>
    <xf numFmtId="3" fontId="1" fillId="0" borderId="96" xfId="0" applyNumberFormat="1" applyFont="1" applyBorder="1" applyAlignment="1">
      <alignment horizontal="center" vertical="top"/>
    </xf>
    <xf numFmtId="165" fontId="2" fillId="8" borderId="99" xfId="0" applyNumberFormat="1" applyFont="1" applyFill="1" applyBorder="1" applyAlignment="1">
      <alignment horizontal="center" vertical="center"/>
    </xf>
    <xf numFmtId="165" fontId="2" fillId="8" borderId="80" xfId="0" applyNumberFormat="1" applyFont="1" applyFill="1" applyBorder="1" applyAlignment="1">
      <alignment horizontal="center" vertical="center"/>
    </xf>
    <xf numFmtId="165" fontId="2" fillId="8" borderId="97" xfId="0" applyNumberFormat="1" applyFont="1" applyFill="1" applyBorder="1" applyAlignment="1">
      <alignment horizontal="center" vertical="center"/>
    </xf>
    <xf numFmtId="165" fontId="2" fillId="2" borderId="31" xfId="0" applyNumberFormat="1" applyFont="1" applyFill="1" applyBorder="1" applyAlignment="1">
      <alignment horizontal="center" vertical="center"/>
    </xf>
    <xf numFmtId="165" fontId="2" fillId="2" borderId="100" xfId="0" applyNumberFormat="1" applyFont="1" applyFill="1" applyBorder="1" applyAlignment="1">
      <alignment horizontal="center" vertical="center"/>
    </xf>
    <xf numFmtId="165" fontId="2" fillId="2" borderId="88" xfId="0" applyNumberFormat="1" applyFont="1" applyFill="1" applyBorder="1" applyAlignment="1">
      <alignment horizontal="center" vertical="center"/>
    </xf>
    <xf numFmtId="165" fontId="2" fillId="2" borderId="91" xfId="0" applyNumberFormat="1" applyFont="1" applyFill="1" applyBorder="1" applyAlignment="1">
      <alignment horizontal="center" vertical="center"/>
    </xf>
    <xf numFmtId="165" fontId="1" fillId="6" borderId="101" xfId="0" applyNumberFormat="1" applyFont="1" applyFill="1" applyBorder="1" applyAlignment="1">
      <alignment horizontal="center" vertical="top"/>
    </xf>
    <xf numFmtId="165" fontId="2" fillId="4" borderId="50" xfId="0" applyNumberFormat="1" applyFont="1" applyFill="1" applyBorder="1" applyAlignment="1">
      <alignment horizontal="center" vertical="top"/>
    </xf>
    <xf numFmtId="165" fontId="1" fillId="6" borderId="96" xfId="0" applyNumberFormat="1" applyFont="1" applyFill="1" applyBorder="1" applyAlignment="1">
      <alignment horizontal="center"/>
    </xf>
    <xf numFmtId="165" fontId="1" fillId="6" borderId="19" xfId="0" applyNumberFormat="1" applyFont="1" applyFill="1" applyBorder="1" applyAlignment="1">
      <alignment horizontal="center"/>
    </xf>
    <xf numFmtId="165" fontId="2" fillId="2" borderId="91" xfId="0" applyNumberFormat="1" applyFont="1" applyFill="1" applyBorder="1" applyAlignment="1">
      <alignment horizontal="center" vertical="top"/>
    </xf>
    <xf numFmtId="165" fontId="2" fillId="9" borderId="91" xfId="0" applyNumberFormat="1" applyFont="1" applyFill="1" applyBorder="1" applyAlignment="1">
      <alignment horizontal="center" vertical="top"/>
    </xf>
    <xf numFmtId="165" fontId="1" fillId="6" borderId="6" xfId="0" applyNumberFormat="1" applyFont="1" applyFill="1" applyBorder="1" applyAlignment="1">
      <alignment horizontal="center"/>
    </xf>
    <xf numFmtId="165" fontId="1" fillId="6" borderId="12" xfId="0" applyNumberFormat="1" applyFont="1" applyFill="1" applyBorder="1" applyAlignment="1">
      <alignment horizontal="center"/>
    </xf>
    <xf numFmtId="165" fontId="2" fillId="2" borderId="50" xfId="0" applyNumberFormat="1" applyFont="1" applyFill="1" applyBorder="1" applyAlignment="1">
      <alignment horizontal="center" vertical="top"/>
    </xf>
    <xf numFmtId="165" fontId="2" fillId="9" borderId="50" xfId="0" applyNumberFormat="1" applyFont="1" applyFill="1" applyBorder="1" applyAlignment="1">
      <alignment horizontal="center" vertical="top"/>
    </xf>
    <xf numFmtId="165" fontId="2" fillId="2" borderId="31" xfId="0" applyNumberFormat="1" applyFont="1" applyFill="1" applyBorder="1" applyAlignment="1">
      <alignment horizontal="center" vertical="top"/>
    </xf>
    <xf numFmtId="165" fontId="2" fillId="9" borderId="31" xfId="0" applyNumberFormat="1" applyFont="1" applyFill="1" applyBorder="1" applyAlignment="1">
      <alignment horizontal="center" vertical="top"/>
    </xf>
    <xf numFmtId="165" fontId="2" fillId="4" borderId="31" xfId="0" applyNumberFormat="1" applyFont="1" applyFill="1" applyBorder="1" applyAlignment="1">
      <alignment horizontal="center" vertical="top"/>
    </xf>
    <xf numFmtId="165" fontId="2" fillId="2" borderId="100" xfId="0" applyNumberFormat="1" applyFont="1" applyFill="1" applyBorder="1" applyAlignment="1">
      <alignment horizontal="center" vertical="top"/>
    </xf>
    <xf numFmtId="165" fontId="2" fillId="9" borderId="100" xfId="0" applyNumberFormat="1" applyFont="1" applyFill="1" applyBorder="1" applyAlignment="1">
      <alignment horizontal="center" vertical="top"/>
    </xf>
    <xf numFmtId="165" fontId="2" fillId="4" borderId="100" xfId="0" applyNumberFormat="1" applyFont="1" applyFill="1" applyBorder="1" applyAlignment="1">
      <alignment horizontal="center" vertical="top"/>
    </xf>
    <xf numFmtId="1" fontId="1" fillId="6" borderId="58" xfId="0" applyNumberFormat="1" applyFont="1" applyFill="1" applyBorder="1" applyAlignment="1">
      <alignment horizontal="center" vertical="top" wrapText="1"/>
    </xf>
    <xf numFmtId="1" fontId="1" fillId="6" borderId="102" xfId="0" applyNumberFormat="1" applyFont="1" applyFill="1" applyBorder="1" applyAlignment="1">
      <alignment horizontal="center" vertical="top" wrapText="1"/>
    </xf>
    <xf numFmtId="3" fontId="1" fillId="6" borderId="58" xfId="0" applyNumberFormat="1" applyFont="1" applyFill="1" applyBorder="1" applyAlignment="1">
      <alignment horizontal="center" vertical="top" wrapText="1"/>
    </xf>
    <xf numFmtId="165" fontId="1" fillId="6" borderId="39" xfId="0" applyNumberFormat="1" applyFont="1" applyFill="1" applyBorder="1" applyAlignment="1">
      <alignment vertical="top" wrapText="1"/>
    </xf>
    <xf numFmtId="3" fontId="1" fillId="6" borderId="103" xfId="0" applyNumberFormat="1" applyFont="1" applyFill="1" applyBorder="1" applyAlignment="1">
      <alignment horizontal="center" vertical="top" wrapText="1"/>
    </xf>
    <xf numFmtId="165" fontId="1" fillId="6" borderId="17" xfId="0" applyNumberFormat="1" applyFont="1" applyFill="1" applyBorder="1" applyAlignment="1">
      <alignment horizontal="left" vertical="top" wrapText="1"/>
    </xf>
    <xf numFmtId="165" fontId="1" fillId="6" borderId="90" xfId="0" applyNumberFormat="1" applyFont="1" applyFill="1" applyBorder="1" applyAlignment="1">
      <alignment vertical="top" wrapText="1"/>
    </xf>
    <xf numFmtId="165" fontId="1" fillId="6" borderId="19" xfId="0" applyNumberFormat="1" applyFont="1" applyFill="1" applyBorder="1" applyAlignment="1">
      <alignment vertical="top" wrapText="1"/>
    </xf>
    <xf numFmtId="165" fontId="1" fillId="6" borderId="85" xfId="0" applyNumberFormat="1" applyFont="1" applyFill="1" applyBorder="1" applyAlignment="1">
      <alignment horizontal="left" vertical="top" wrapText="1"/>
    </xf>
    <xf numFmtId="165" fontId="1" fillId="6" borderId="3" xfId="0" applyNumberFormat="1" applyFont="1" applyFill="1" applyBorder="1" applyAlignment="1">
      <alignment horizontal="left" vertical="top" wrapText="1"/>
    </xf>
    <xf numFmtId="0" fontId="2" fillId="6" borderId="4" xfId="0" applyFont="1" applyFill="1" applyBorder="1" applyAlignment="1">
      <alignment vertical="top" wrapText="1"/>
    </xf>
    <xf numFmtId="0" fontId="1" fillId="0" borderId="84" xfId="0" applyFont="1" applyBorder="1" applyAlignment="1">
      <alignment horizontal="center" vertical="center" textRotation="90"/>
    </xf>
    <xf numFmtId="0" fontId="1" fillId="0" borderId="2" xfId="0" applyFont="1" applyBorder="1" applyAlignment="1">
      <alignment horizontal="center" vertical="center" textRotation="90"/>
    </xf>
    <xf numFmtId="3" fontId="1" fillId="6" borderId="29" xfId="0" applyNumberFormat="1" applyFont="1" applyFill="1" applyBorder="1" applyAlignment="1">
      <alignment horizontal="center" vertical="center" wrapText="1"/>
    </xf>
    <xf numFmtId="0" fontId="2" fillId="6" borderId="93" xfId="0" applyFont="1" applyFill="1" applyBorder="1" applyAlignment="1">
      <alignment vertical="top" wrapText="1"/>
    </xf>
    <xf numFmtId="3" fontId="1" fillId="6" borderId="68" xfId="0" applyNumberFormat="1" applyFont="1" applyFill="1" applyBorder="1" applyAlignment="1">
      <alignment horizontal="center" vertical="center" wrapText="1"/>
    </xf>
    <xf numFmtId="165" fontId="1" fillId="6" borderId="62" xfId="0" applyNumberFormat="1" applyFont="1" applyFill="1" applyBorder="1" applyAlignment="1">
      <alignment vertical="top" wrapText="1"/>
    </xf>
    <xf numFmtId="0" fontId="3" fillId="6" borderId="62" xfId="0" applyFont="1" applyFill="1" applyBorder="1" applyAlignment="1">
      <alignment vertical="top" wrapText="1"/>
    </xf>
    <xf numFmtId="3" fontId="1" fillId="6" borderId="29" xfId="0" applyNumberFormat="1" applyFont="1" applyFill="1" applyBorder="1" applyAlignment="1">
      <alignment horizontal="center" vertical="top" wrapText="1"/>
    </xf>
    <xf numFmtId="1" fontId="1" fillId="6" borderId="15" xfId="0" applyNumberFormat="1" applyFont="1" applyFill="1" applyBorder="1" applyAlignment="1">
      <alignment horizontal="center" vertical="top" wrapText="1"/>
    </xf>
    <xf numFmtId="3" fontId="1" fillId="6" borderId="15" xfId="0" applyNumberFormat="1" applyFont="1" applyFill="1" applyBorder="1" applyAlignment="1">
      <alignment horizontal="center" vertical="top" wrapText="1"/>
    </xf>
    <xf numFmtId="3" fontId="1" fillId="6" borderId="68" xfId="0" applyNumberFormat="1" applyFont="1" applyFill="1" applyBorder="1" applyAlignment="1">
      <alignment horizontal="center" vertical="top" wrapText="1"/>
    </xf>
    <xf numFmtId="0" fontId="1" fillId="6" borderId="97" xfId="0" applyFont="1" applyFill="1" applyBorder="1" applyAlignment="1">
      <alignment vertical="top" wrapText="1"/>
    </xf>
    <xf numFmtId="3" fontId="1" fillId="6" borderId="27" xfId="0" applyNumberFormat="1" applyFont="1" applyFill="1" applyBorder="1" applyAlignment="1">
      <alignment horizontal="center" vertical="top" wrapText="1"/>
    </xf>
    <xf numFmtId="3" fontId="1" fillId="6" borderId="6" xfId="0" applyNumberFormat="1" applyFont="1" applyFill="1" applyBorder="1" applyAlignment="1">
      <alignment horizontal="center" vertical="top" wrapText="1"/>
    </xf>
    <xf numFmtId="3" fontId="1" fillId="6" borderId="26" xfId="0" applyNumberFormat="1" applyFont="1" applyFill="1" applyBorder="1" applyAlignment="1">
      <alignment horizontal="center" vertical="top" wrapText="1"/>
    </xf>
    <xf numFmtId="3" fontId="1" fillId="6" borderId="12" xfId="0" applyNumberFormat="1" applyFont="1" applyFill="1" applyBorder="1" applyAlignment="1">
      <alignment horizontal="center" vertical="top" wrapText="1"/>
    </xf>
    <xf numFmtId="0" fontId="1" fillId="6" borderId="80" xfId="0" applyFont="1" applyFill="1" applyBorder="1" applyAlignment="1">
      <alignment vertical="top" wrapText="1"/>
    </xf>
    <xf numFmtId="3" fontId="1" fillId="0" borderId="51" xfId="0" applyNumberFormat="1" applyFont="1" applyFill="1" applyBorder="1" applyAlignment="1">
      <alignment vertical="top" wrapText="1"/>
    </xf>
    <xf numFmtId="3" fontId="1" fillId="6" borderId="58" xfId="0" applyNumberFormat="1" applyFont="1" applyFill="1" applyBorder="1" applyAlignment="1">
      <alignment horizontal="left" vertical="top" wrapText="1"/>
    </xf>
    <xf numFmtId="3" fontId="1" fillId="3" borderId="105" xfId="0" applyNumberFormat="1" applyFont="1" applyFill="1" applyBorder="1" applyAlignment="1">
      <alignment horizontal="left" vertical="top" wrapText="1"/>
    </xf>
    <xf numFmtId="3" fontId="1" fillId="6" borderId="106" xfId="0" applyNumberFormat="1" applyFont="1" applyFill="1" applyBorder="1" applyAlignment="1">
      <alignment horizontal="center" vertical="top" wrapText="1"/>
    </xf>
    <xf numFmtId="3" fontId="1" fillId="3" borderId="107" xfId="0" applyNumberFormat="1" applyFont="1" applyFill="1" applyBorder="1" applyAlignment="1">
      <alignment horizontal="left" vertical="top" wrapText="1"/>
    </xf>
    <xf numFmtId="3" fontId="1" fillId="6" borderId="64" xfId="0" applyNumberFormat="1" applyFont="1" applyFill="1" applyBorder="1" applyAlignment="1">
      <alignment horizontal="center" vertical="top" wrapText="1"/>
    </xf>
    <xf numFmtId="3" fontId="1" fillId="0" borderId="9" xfId="0" applyNumberFormat="1" applyFont="1" applyFill="1" applyBorder="1" applyAlignment="1">
      <alignment vertical="top" wrapText="1"/>
    </xf>
    <xf numFmtId="3" fontId="1" fillId="6" borderId="15" xfId="0" applyNumberFormat="1" applyFont="1" applyFill="1" applyBorder="1" applyAlignment="1">
      <alignment horizontal="left" vertical="top" wrapText="1"/>
    </xf>
    <xf numFmtId="3" fontId="1" fillId="3" borderId="56" xfId="0" applyNumberFormat="1" applyFont="1" applyFill="1" applyBorder="1" applyAlignment="1">
      <alignment horizontal="left" vertical="top" wrapText="1"/>
    </xf>
    <xf numFmtId="3" fontId="1" fillId="6" borderId="63" xfId="0" applyNumberFormat="1" applyFont="1" applyFill="1" applyBorder="1" applyAlignment="1">
      <alignment horizontal="center" vertical="top" wrapText="1"/>
    </xf>
    <xf numFmtId="0" fontId="1" fillId="6" borderId="74" xfId="0" applyFont="1" applyFill="1" applyBorder="1" applyAlignment="1">
      <alignment vertical="top" wrapText="1"/>
    </xf>
    <xf numFmtId="3" fontId="1" fillId="0" borderId="4" xfId="0" applyNumberFormat="1" applyFont="1" applyFill="1" applyBorder="1" applyAlignment="1">
      <alignment vertical="top" wrapText="1"/>
    </xf>
    <xf numFmtId="3" fontId="1" fillId="6" borderId="3" xfId="0" applyNumberFormat="1" applyFont="1" applyFill="1" applyBorder="1" applyAlignment="1">
      <alignment vertical="top" wrapText="1"/>
    </xf>
    <xf numFmtId="3" fontId="1" fillId="6" borderId="19" xfId="0" applyNumberFormat="1" applyFont="1" applyFill="1" applyBorder="1" applyAlignment="1">
      <alignment vertical="top" wrapText="1"/>
    </xf>
    <xf numFmtId="3" fontId="1" fillId="6" borderId="17" xfId="0" applyNumberFormat="1" applyFont="1" applyFill="1" applyBorder="1" applyAlignment="1">
      <alignment horizontal="left" vertical="top" wrapText="1"/>
    </xf>
    <xf numFmtId="3" fontId="1" fillId="3" borderId="3" xfId="0" applyNumberFormat="1" applyFont="1" applyFill="1" applyBorder="1" applyAlignment="1">
      <alignment horizontal="left" vertical="top" wrapText="1"/>
    </xf>
    <xf numFmtId="3" fontId="1" fillId="6" borderId="101" xfId="0" applyNumberFormat="1" applyFont="1" applyFill="1" applyBorder="1" applyAlignment="1">
      <alignment vertical="top" wrapText="1"/>
    </xf>
    <xf numFmtId="3" fontId="1" fillId="6" borderId="38" xfId="0" applyNumberFormat="1" applyFont="1" applyFill="1" applyBorder="1" applyAlignment="1">
      <alignment vertical="top" wrapText="1"/>
    </xf>
    <xf numFmtId="0" fontId="1" fillId="6" borderId="58" xfId="0" applyFont="1" applyFill="1" applyBorder="1" applyAlignment="1">
      <alignment horizontal="left" vertical="top" wrapText="1"/>
    </xf>
    <xf numFmtId="0" fontId="1" fillId="6" borderId="104" xfId="0" applyFont="1" applyFill="1" applyBorder="1" applyAlignment="1">
      <alignment horizontal="center" vertical="top" wrapText="1"/>
    </xf>
    <xf numFmtId="0" fontId="1" fillId="6" borderId="17" xfId="0" applyFont="1" applyFill="1" applyBorder="1" applyAlignment="1">
      <alignment horizontal="left" vertical="top" wrapText="1"/>
    </xf>
    <xf numFmtId="0" fontId="1" fillId="6" borderId="36" xfId="0" applyFont="1" applyFill="1" applyBorder="1" applyAlignment="1">
      <alignment vertical="top" wrapText="1"/>
    </xf>
    <xf numFmtId="3" fontId="1" fillId="6" borderId="102" xfId="0" applyNumberFormat="1" applyFont="1" applyFill="1" applyBorder="1" applyAlignment="1">
      <alignment horizontal="center" vertical="top"/>
    </xf>
    <xf numFmtId="3" fontId="1" fillId="6" borderId="47" xfId="0" applyNumberFormat="1" applyFont="1" applyFill="1" applyBorder="1" applyAlignment="1">
      <alignment horizontal="center" vertical="top"/>
    </xf>
    <xf numFmtId="0" fontId="2" fillId="3" borderId="96" xfId="0" applyFont="1" applyFill="1" applyBorder="1" applyAlignment="1">
      <alignment horizontal="left" vertical="top" wrapText="1"/>
    </xf>
    <xf numFmtId="0" fontId="1" fillId="6" borderId="85" xfId="0" applyFont="1" applyFill="1" applyBorder="1" applyAlignment="1">
      <alignment horizontal="left" vertical="top" wrapText="1"/>
    </xf>
    <xf numFmtId="0" fontId="1" fillId="6" borderId="19" xfId="0" applyFont="1" applyFill="1" applyBorder="1" applyAlignment="1">
      <alignment horizontal="left" vertical="top" wrapText="1"/>
    </xf>
    <xf numFmtId="0" fontId="1" fillId="0" borderId="39" xfId="0" applyFont="1" applyFill="1" applyBorder="1" applyAlignment="1">
      <alignment horizontal="left" vertical="top" wrapText="1"/>
    </xf>
    <xf numFmtId="0" fontId="1" fillId="6" borderId="103" xfId="0" applyFont="1" applyFill="1" applyBorder="1" applyAlignment="1">
      <alignment horizontal="left" vertical="top" wrapText="1"/>
    </xf>
    <xf numFmtId="0" fontId="1" fillId="6" borderId="102" xfId="0" applyFont="1" applyFill="1" applyBorder="1" applyAlignment="1">
      <alignment horizontal="center" vertical="top" wrapText="1"/>
    </xf>
    <xf numFmtId="0" fontId="1" fillId="6" borderId="18" xfId="0" applyFont="1" applyFill="1" applyBorder="1" applyAlignment="1">
      <alignment horizontal="left" vertical="top" wrapText="1"/>
    </xf>
    <xf numFmtId="0" fontId="1" fillId="6" borderId="57" xfId="0" applyFont="1" applyFill="1" applyBorder="1" applyAlignment="1">
      <alignment horizontal="left" vertical="top" wrapText="1"/>
    </xf>
    <xf numFmtId="165" fontId="1" fillId="6" borderId="79" xfId="0" applyNumberFormat="1" applyFont="1" applyFill="1" applyBorder="1" applyAlignment="1">
      <alignment horizontal="left" vertical="top" wrapText="1"/>
    </xf>
    <xf numFmtId="165" fontId="1" fillId="6" borderId="39" xfId="0" applyNumberFormat="1" applyFont="1" applyFill="1" applyBorder="1" applyAlignment="1">
      <alignment horizontal="left" vertical="top" wrapText="1"/>
    </xf>
    <xf numFmtId="165" fontId="1" fillId="6" borderId="96" xfId="0" applyNumberFormat="1" applyFont="1" applyFill="1" applyBorder="1" applyAlignment="1">
      <alignment horizontal="left" vertical="top" wrapText="1"/>
    </xf>
    <xf numFmtId="165" fontId="1" fillId="6" borderId="19" xfId="0" applyNumberFormat="1" applyFont="1" applyFill="1" applyBorder="1" applyAlignment="1">
      <alignment horizontal="left" vertical="top" wrapText="1"/>
    </xf>
    <xf numFmtId="165" fontId="1" fillId="6" borderId="17" xfId="0" applyNumberFormat="1" applyFont="1" applyFill="1" applyBorder="1" applyAlignment="1">
      <alignment vertical="top" wrapText="1"/>
    </xf>
    <xf numFmtId="165" fontId="1" fillId="6" borderId="57" xfId="0" applyNumberFormat="1" applyFont="1" applyFill="1" applyBorder="1" applyAlignment="1">
      <alignment vertical="top" wrapText="1"/>
    </xf>
    <xf numFmtId="0" fontId="12" fillId="6" borderId="36" xfId="0" applyFont="1" applyFill="1" applyBorder="1" applyAlignment="1">
      <alignment vertical="top" wrapText="1"/>
    </xf>
    <xf numFmtId="3" fontId="1" fillId="6" borderId="12" xfId="0" applyNumberFormat="1" applyFont="1" applyFill="1" applyBorder="1" applyAlignment="1">
      <alignment vertical="top" wrapText="1"/>
    </xf>
    <xf numFmtId="0" fontId="1" fillId="6" borderId="59" xfId="0" applyFont="1" applyFill="1" applyBorder="1" applyAlignment="1">
      <alignment horizontal="center" vertical="top" wrapText="1"/>
    </xf>
    <xf numFmtId="3" fontId="1" fillId="6" borderId="29" xfId="0" applyNumberFormat="1" applyFont="1" applyFill="1" applyBorder="1" applyAlignment="1">
      <alignment horizontal="center" vertical="top"/>
    </xf>
    <xf numFmtId="3" fontId="1" fillId="6" borderId="76" xfId="0" applyNumberFormat="1" applyFont="1" applyFill="1" applyBorder="1" applyAlignment="1">
      <alignment horizontal="center" vertical="top"/>
    </xf>
    <xf numFmtId="3" fontId="1" fillId="6" borderId="11" xfId="0" applyNumberFormat="1" applyFont="1" applyFill="1" applyBorder="1" applyAlignment="1">
      <alignment horizontal="center" vertical="top"/>
    </xf>
    <xf numFmtId="3" fontId="1" fillId="6" borderId="15" xfId="0" applyNumberFormat="1" applyFont="1" applyFill="1" applyBorder="1" applyAlignment="1">
      <alignment horizontal="center" vertical="top"/>
    </xf>
    <xf numFmtId="3" fontId="1" fillId="6" borderId="78" xfId="0" applyNumberFormat="1" applyFont="1" applyFill="1" applyBorder="1" applyAlignment="1">
      <alignment horizontal="center" vertical="top"/>
    </xf>
    <xf numFmtId="3" fontId="1" fillId="6" borderId="1" xfId="0" applyNumberFormat="1" applyFont="1" applyFill="1" applyBorder="1" applyAlignment="1">
      <alignment horizontal="center" vertical="top"/>
    </xf>
    <xf numFmtId="3" fontId="1" fillId="0" borderId="19" xfId="0" applyNumberFormat="1" applyFont="1" applyBorder="1" applyAlignment="1">
      <alignment horizontal="right" vertical="top"/>
    </xf>
    <xf numFmtId="0" fontId="1" fillId="0" borderId="19" xfId="0" applyFont="1" applyFill="1" applyBorder="1" applyAlignment="1">
      <alignment horizontal="left" vertical="top" wrapText="1"/>
    </xf>
    <xf numFmtId="0" fontId="1" fillId="0" borderId="8" xfId="0" applyFont="1" applyFill="1" applyBorder="1" applyAlignment="1">
      <alignment horizontal="left" vertical="top" wrapText="1"/>
    </xf>
    <xf numFmtId="0" fontId="1" fillId="6" borderId="11" xfId="0" applyFont="1" applyFill="1" applyBorder="1" applyAlignment="1">
      <alignment horizontal="center" vertical="top" wrapText="1"/>
    </xf>
    <xf numFmtId="0" fontId="1" fillId="6" borderId="6" xfId="0" applyFont="1" applyFill="1" applyBorder="1" applyAlignment="1">
      <alignment horizontal="center" vertical="top" wrapText="1"/>
    </xf>
    <xf numFmtId="0" fontId="1" fillId="6" borderId="76" xfId="0" applyFont="1" applyFill="1" applyBorder="1" applyAlignment="1">
      <alignment horizontal="center" vertical="top" wrapText="1"/>
    </xf>
    <xf numFmtId="0" fontId="1" fillId="0" borderId="9" xfId="0" applyFont="1" applyFill="1" applyBorder="1" applyAlignment="1">
      <alignment horizontal="left" vertical="top" wrapText="1"/>
    </xf>
    <xf numFmtId="0" fontId="1" fillId="6" borderId="1" xfId="0" applyFont="1" applyFill="1" applyBorder="1" applyAlignment="1">
      <alignment horizontal="center" vertical="top" wrapText="1"/>
    </xf>
    <xf numFmtId="0" fontId="1" fillId="6" borderId="12" xfId="0" applyFont="1" applyFill="1" applyBorder="1" applyAlignment="1">
      <alignment horizontal="center" vertical="top" wrapText="1"/>
    </xf>
    <xf numFmtId="165" fontId="1" fillId="6" borderId="22" xfId="0" applyNumberFormat="1" applyFont="1" applyFill="1" applyBorder="1" applyAlignment="1">
      <alignment horizontal="left" vertical="top" wrapText="1"/>
    </xf>
    <xf numFmtId="3" fontId="1" fillId="6" borderId="46" xfId="0" applyNumberFormat="1" applyFont="1" applyFill="1" applyBorder="1" applyAlignment="1">
      <alignment horizontal="center" vertical="top" wrapText="1"/>
    </xf>
    <xf numFmtId="3" fontId="1" fillId="6" borderId="0" xfId="0" applyNumberFormat="1" applyFont="1" applyFill="1" applyBorder="1" applyAlignment="1">
      <alignment horizontal="center" vertical="top" wrapText="1"/>
    </xf>
    <xf numFmtId="3" fontId="1" fillId="6" borderId="62" xfId="0" applyNumberFormat="1" applyFont="1" applyFill="1" applyBorder="1" applyAlignment="1">
      <alignment horizontal="center" vertical="top" wrapText="1"/>
    </xf>
    <xf numFmtId="165" fontId="1" fillId="6" borderId="0" xfId="0" applyNumberFormat="1" applyFont="1" applyFill="1" applyBorder="1" applyAlignment="1">
      <alignment horizontal="center" vertical="top" wrapText="1"/>
    </xf>
    <xf numFmtId="3" fontId="1" fillId="6" borderId="26" xfId="0" applyNumberFormat="1" applyFont="1" applyFill="1" applyBorder="1" applyAlignment="1">
      <alignment horizontal="center" vertical="top"/>
    </xf>
    <xf numFmtId="3" fontId="1" fillId="6" borderId="12" xfId="0" applyNumberFormat="1" applyFont="1" applyFill="1" applyBorder="1" applyAlignment="1">
      <alignment horizontal="center" vertical="top"/>
    </xf>
    <xf numFmtId="1" fontId="1" fillId="6" borderId="12" xfId="0" applyNumberFormat="1" applyFont="1" applyFill="1" applyBorder="1" applyAlignment="1">
      <alignment horizontal="center" vertical="top" wrapText="1"/>
    </xf>
    <xf numFmtId="1" fontId="1" fillId="6" borderId="26" xfId="0" applyNumberFormat="1" applyFont="1" applyFill="1" applyBorder="1" applyAlignment="1">
      <alignment horizontal="center" vertical="top" wrapText="1"/>
    </xf>
    <xf numFmtId="0" fontId="3" fillId="6" borderId="16" xfId="0" applyFont="1" applyFill="1" applyBorder="1" applyAlignment="1">
      <alignment vertical="top" wrapText="1"/>
    </xf>
    <xf numFmtId="0" fontId="3" fillId="6" borderId="25" xfId="0" applyFont="1" applyFill="1" applyBorder="1" applyAlignment="1">
      <alignment vertical="top" wrapText="1"/>
    </xf>
    <xf numFmtId="165" fontId="1" fillId="6" borderId="58" xfId="0" applyNumberFormat="1" applyFont="1" applyFill="1" applyBorder="1" applyAlignment="1">
      <alignment horizontal="center" vertical="top" wrapText="1"/>
    </xf>
    <xf numFmtId="165" fontId="1" fillId="6" borderId="38" xfId="0" applyNumberFormat="1" applyFont="1" applyFill="1" applyBorder="1" applyAlignment="1">
      <alignment horizontal="center" vertical="top" wrapText="1"/>
    </xf>
    <xf numFmtId="1" fontId="1" fillId="6" borderId="103" xfId="0" applyNumberFormat="1" applyFont="1" applyFill="1" applyBorder="1" applyAlignment="1">
      <alignment horizontal="center" vertical="top" wrapText="1"/>
    </xf>
    <xf numFmtId="3" fontId="1" fillId="6" borderId="17" xfId="0" applyNumberFormat="1" applyFont="1" applyFill="1" applyBorder="1" applyAlignment="1">
      <alignment vertical="top" wrapText="1"/>
    </xf>
    <xf numFmtId="49" fontId="1" fillId="6" borderId="38" xfId="0" applyNumberFormat="1" applyFont="1" applyFill="1" applyBorder="1" applyAlignment="1">
      <alignment horizontal="center" vertical="top" wrapText="1"/>
    </xf>
    <xf numFmtId="1" fontId="1" fillId="6" borderId="89" xfId="0" applyNumberFormat="1" applyFont="1" applyFill="1" applyBorder="1" applyAlignment="1">
      <alignment horizontal="center" vertical="top" wrapText="1"/>
    </xf>
    <xf numFmtId="1" fontId="1" fillId="6" borderId="61" xfId="0" applyNumberFormat="1" applyFont="1" applyFill="1" applyBorder="1" applyAlignment="1">
      <alignment horizontal="center" vertical="top" wrapText="1"/>
    </xf>
    <xf numFmtId="1" fontId="1" fillId="6" borderId="38" xfId="0" applyNumberFormat="1" applyFont="1" applyFill="1" applyBorder="1" applyAlignment="1">
      <alignment horizontal="center" vertical="top" wrapText="1"/>
    </xf>
    <xf numFmtId="1" fontId="1" fillId="6" borderId="69" xfId="0" applyNumberFormat="1" applyFont="1" applyFill="1" applyBorder="1" applyAlignment="1">
      <alignment horizontal="center" vertical="top" wrapText="1"/>
    </xf>
    <xf numFmtId="165" fontId="1" fillId="6" borderId="27" xfId="0" applyNumberFormat="1" applyFont="1" applyFill="1" applyBorder="1" applyAlignment="1">
      <alignment horizontal="center" vertical="top"/>
    </xf>
    <xf numFmtId="165" fontId="1" fillId="6" borderId="25" xfId="0" applyNumberFormat="1" applyFont="1" applyFill="1" applyBorder="1" applyAlignment="1">
      <alignment horizontal="center" vertical="top"/>
    </xf>
    <xf numFmtId="1" fontId="1" fillId="6" borderId="63" xfId="0" applyNumberFormat="1" applyFont="1" applyFill="1" applyBorder="1" applyAlignment="1">
      <alignment horizontal="center" vertical="top" wrapText="1"/>
    </xf>
    <xf numFmtId="1" fontId="1" fillId="6" borderId="59" xfId="0" applyNumberFormat="1" applyFont="1" applyFill="1" applyBorder="1" applyAlignment="1">
      <alignment horizontal="center" vertical="top" wrapText="1"/>
    </xf>
    <xf numFmtId="3" fontId="1" fillId="6" borderId="98" xfId="0" applyNumberFormat="1" applyFont="1" applyFill="1" applyBorder="1" applyAlignment="1">
      <alignment horizontal="center" vertical="top" wrapText="1"/>
    </xf>
    <xf numFmtId="165" fontId="1" fillId="6" borderId="57" xfId="0" applyNumberFormat="1" applyFont="1" applyFill="1" applyBorder="1" applyAlignment="1">
      <alignment horizontal="left" vertical="top" wrapText="1"/>
    </xf>
    <xf numFmtId="3" fontId="1" fillId="6" borderId="85" xfId="0" applyNumberFormat="1" applyFont="1" applyFill="1" applyBorder="1" applyAlignment="1">
      <alignment horizontal="center" vertical="top" wrapText="1"/>
    </xf>
    <xf numFmtId="0" fontId="1" fillId="6" borderId="17" xfId="0" applyFont="1" applyFill="1" applyBorder="1" applyAlignment="1">
      <alignment horizontal="center" vertical="top" wrapText="1"/>
    </xf>
    <xf numFmtId="0" fontId="2" fillId="6" borderId="1" xfId="0" applyFont="1" applyFill="1" applyBorder="1" applyAlignment="1">
      <alignment horizontal="center" vertical="top" wrapText="1"/>
    </xf>
    <xf numFmtId="165" fontId="1" fillId="6" borderId="86" xfId="0" applyNumberFormat="1" applyFont="1" applyFill="1" applyBorder="1" applyAlignment="1">
      <alignment vertical="top" wrapText="1"/>
    </xf>
    <xf numFmtId="3" fontId="1" fillId="6" borderId="13" xfId="0" applyNumberFormat="1" applyFont="1" applyFill="1" applyBorder="1" applyAlignment="1">
      <alignment horizontal="center" vertical="top" wrapText="1"/>
    </xf>
    <xf numFmtId="165" fontId="1" fillId="6" borderId="108" xfId="0" applyNumberFormat="1" applyFont="1" applyFill="1" applyBorder="1" applyAlignment="1">
      <alignment horizontal="left" vertical="center" wrapText="1"/>
    </xf>
    <xf numFmtId="165" fontId="1" fillId="6" borderId="63" xfId="0" applyNumberFormat="1" applyFont="1" applyFill="1" applyBorder="1" applyAlignment="1">
      <alignment horizontal="left" vertical="top" wrapText="1"/>
    </xf>
    <xf numFmtId="0" fontId="1" fillId="6" borderId="38" xfId="0" applyFont="1" applyFill="1" applyBorder="1" applyAlignment="1">
      <alignment horizontal="left" vertical="top" wrapText="1"/>
    </xf>
    <xf numFmtId="0" fontId="1" fillId="6" borderId="6" xfId="0" applyFont="1" applyFill="1" applyBorder="1" applyAlignment="1">
      <alignment horizontal="left" vertical="top" wrapText="1"/>
    </xf>
    <xf numFmtId="164" fontId="1" fillId="6" borderId="72" xfId="0" applyNumberFormat="1" applyFont="1" applyFill="1" applyBorder="1" applyAlignment="1">
      <alignment horizontal="center" vertical="top" wrapText="1"/>
    </xf>
    <xf numFmtId="164" fontId="1" fillId="6" borderId="90" xfId="0" applyNumberFormat="1" applyFont="1" applyFill="1" applyBorder="1" applyAlignment="1">
      <alignment horizontal="center" vertical="top" wrapText="1"/>
    </xf>
    <xf numFmtId="3" fontId="1" fillId="6" borderId="101" xfId="0" applyNumberFormat="1" applyFont="1" applyFill="1" applyBorder="1" applyAlignment="1">
      <alignment horizontal="center" vertical="top" wrapText="1"/>
    </xf>
    <xf numFmtId="3" fontId="1" fillId="6" borderId="90" xfId="0" applyNumberFormat="1" applyFont="1" applyFill="1" applyBorder="1" applyAlignment="1">
      <alignment horizontal="center" vertical="top"/>
    </xf>
    <xf numFmtId="0" fontId="1" fillId="0" borderId="90" xfId="0" applyFont="1" applyBorder="1" applyAlignment="1">
      <alignment vertical="top"/>
    </xf>
    <xf numFmtId="165" fontId="1" fillId="6" borderId="66" xfId="0" applyNumberFormat="1" applyFont="1" applyFill="1" applyBorder="1" applyAlignment="1">
      <alignment horizontal="center" vertical="top"/>
    </xf>
    <xf numFmtId="165" fontId="1" fillId="6" borderId="69" xfId="0" applyNumberFormat="1" applyFont="1" applyFill="1" applyBorder="1" applyAlignment="1">
      <alignment horizontal="center" vertical="top"/>
    </xf>
    <xf numFmtId="0" fontId="1" fillId="6" borderId="59" xfId="0" applyFont="1" applyFill="1" applyBorder="1" applyAlignment="1">
      <alignment horizontal="left" vertical="top" wrapText="1"/>
    </xf>
    <xf numFmtId="0" fontId="1" fillId="6" borderId="83" xfId="0" applyFont="1" applyFill="1" applyBorder="1" applyAlignment="1">
      <alignment vertical="top" wrapText="1"/>
    </xf>
    <xf numFmtId="3" fontId="1" fillId="6" borderId="33" xfId="0" applyNumberFormat="1" applyFont="1" applyFill="1" applyBorder="1" applyAlignment="1">
      <alignment horizontal="center" vertical="top"/>
    </xf>
    <xf numFmtId="3" fontId="1" fillId="6" borderId="38" xfId="0" applyNumberFormat="1" applyFont="1" applyFill="1" applyBorder="1" applyAlignment="1">
      <alignment horizontal="center" vertical="top"/>
    </xf>
    <xf numFmtId="3" fontId="1" fillId="6" borderId="6" xfId="0" applyNumberFormat="1" applyFont="1" applyFill="1" applyBorder="1" applyAlignment="1">
      <alignment horizontal="center" vertical="top"/>
    </xf>
    <xf numFmtId="0" fontId="1" fillId="6" borderId="72" xfId="0" applyFont="1" applyFill="1" applyBorder="1" applyAlignment="1">
      <alignment horizontal="center" vertical="top" wrapText="1"/>
    </xf>
    <xf numFmtId="0" fontId="1" fillId="6" borderId="57" xfId="0" applyFont="1" applyFill="1" applyBorder="1" applyAlignment="1">
      <alignment horizontal="center" vertical="top" wrapText="1"/>
    </xf>
    <xf numFmtId="0" fontId="1" fillId="6" borderId="57" xfId="0" applyFont="1" applyFill="1" applyBorder="1" applyAlignment="1">
      <alignment horizontal="center" vertical="top"/>
    </xf>
    <xf numFmtId="0" fontId="8" fillId="0" borderId="32" xfId="0" applyFont="1" applyBorder="1" applyAlignment="1">
      <alignment horizontal="center" vertical="center" textRotation="90" wrapText="1"/>
    </xf>
    <xf numFmtId="0" fontId="16" fillId="0" borderId="0" xfId="0" applyFont="1" applyFill="1" applyAlignment="1">
      <alignment vertical="top"/>
    </xf>
    <xf numFmtId="0" fontId="16" fillId="3" borderId="0" xfId="0" applyFont="1" applyFill="1" applyAlignment="1">
      <alignment vertical="top"/>
    </xf>
    <xf numFmtId="165" fontId="2" fillId="4" borderId="51" xfId="0" applyNumberFormat="1" applyFont="1" applyFill="1" applyBorder="1" applyAlignment="1">
      <alignment horizontal="center" vertical="top"/>
    </xf>
    <xf numFmtId="165" fontId="2" fillId="8" borderId="39" xfId="0" applyNumberFormat="1" applyFont="1" applyFill="1" applyBorder="1" applyAlignment="1">
      <alignment horizontal="center" vertical="top"/>
    </xf>
    <xf numFmtId="165" fontId="1" fillId="0" borderId="39" xfId="0" applyNumberFormat="1" applyFont="1" applyBorder="1" applyAlignment="1">
      <alignment horizontal="center" vertical="top"/>
    </xf>
    <xf numFmtId="165" fontId="1" fillId="0" borderId="47" xfId="0" applyNumberFormat="1" applyFont="1" applyBorder="1" applyAlignment="1">
      <alignment horizontal="center" vertical="top" wrapText="1"/>
    </xf>
    <xf numFmtId="165" fontId="1" fillId="8" borderId="39" xfId="0" applyNumberFormat="1" applyFont="1" applyFill="1" applyBorder="1" applyAlignment="1">
      <alignment horizontal="center" vertical="top"/>
    </xf>
    <xf numFmtId="165" fontId="2" fillId="4" borderId="39" xfId="0" applyNumberFormat="1" applyFont="1" applyFill="1" applyBorder="1" applyAlignment="1">
      <alignment horizontal="center" vertical="top"/>
    </xf>
    <xf numFmtId="165" fontId="2" fillId="8" borderId="28" xfId="0" applyNumberFormat="1" applyFont="1" applyFill="1" applyBorder="1" applyAlignment="1">
      <alignment horizontal="center" vertical="top"/>
    </xf>
    <xf numFmtId="0" fontId="8" fillId="0" borderId="31" xfId="0" applyFont="1" applyBorder="1" applyAlignment="1">
      <alignment horizontal="center" vertical="center" textRotation="90" wrapText="1"/>
    </xf>
    <xf numFmtId="165" fontId="2" fillId="4" borderId="8" xfId="0" applyNumberFormat="1" applyFont="1" applyFill="1" applyBorder="1" applyAlignment="1">
      <alignment horizontal="center" vertical="top"/>
    </xf>
    <xf numFmtId="165" fontId="1" fillId="0" borderId="27" xfId="0" applyNumberFormat="1" applyFont="1" applyBorder="1" applyAlignment="1">
      <alignment horizontal="center" vertical="top"/>
    </xf>
    <xf numFmtId="165" fontId="1" fillId="0" borderId="11" xfId="0" applyNumberFormat="1" applyFont="1" applyBorder="1" applyAlignment="1">
      <alignment horizontal="center" vertical="top" wrapText="1"/>
    </xf>
    <xf numFmtId="165" fontId="1" fillId="8" borderId="27" xfId="0" applyNumberFormat="1" applyFont="1" applyFill="1" applyBorder="1" applyAlignment="1">
      <alignment horizontal="center" vertical="top"/>
    </xf>
    <xf numFmtId="165" fontId="2" fillId="4" borderId="27" xfId="0" applyNumberFormat="1" applyFont="1" applyFill="1" applyBorder="1" applyAlignment="1">
      <alignment horizontal="center" vertical="top"/>
    </xf>
    <xf numFmtId="165" fontId="2" fillId="8" borderId="7" xfId="0" applyNumberFormat="1" applyFont="1" applyFill="1" applyBorder="1" applyAlignment="1">
      <alignment horizontal="center" vertical="top"/>
    </xf>
    <xf numFmtId="0" fontId="8" fillId="0" borderId="50" xfId="0" applyFont="1" applyBorder="1" applyAlignment="1">
      <alignment horizontal="center" vertical="center" textRotation="90" wrapText="1"/>
    </xf>
    <xf numFmtId="0" fontId="8" fillId="0" borderId="100" xfId="0" applyFont="1" applyBorder="1" applyAlignment="1">
      <alignment horizontal="center" vertical="center" textRotation="90" wrapText="1"/>
    </xf>
    <xf numFmtId="165" fontId="2" fillId="4" borderId="9" xfId="0" applyNumberFormat="1" applyFont="1" applyFill="1" applyBorder="1" applyAlignment="1">
      <alignment horizontal="center" vertical="top"/>
    </xf>
    <xf numFmtId="165" fontId="1" fillId="0" borderId="26" xfId="0" applyNumberFormat="1" applyFont="1" applyBorder="1" applyAlignment="1">
      <alignment horizontal="center" vertical="top"/>
    </xf>
    <xf numFmtId="165" fontId="1" fillId="0" borderId="1" xfId="0" applyNumberFormat="1" applyFont="1" applyBorder="1" applyAlignment="1">
      <alignment horizontal="center" vertical="top" wrapText="1"/>
    </xf>
    <xf numFmtId="165" fontId="1" fillId="8" borderId="26" xfId="0" applyNumberFormat="1" applyFont="1" applyFill="1" applyBorder="1" applyAlignment="1">
      <alignment horizontal="center" vertical="top"/>
    </xf>
    <xf numFmtId="165" fontId="2" fillId="4" borderId="26" xfId="0" applyNumberFormat="1" applyFont="1" applyFill="1" applyBorder="1" applyAlignment="1">
      <alignment horizontal="center" vertical="top"/>
    </xf>
    <xf numFmtId="165" fontId="2" fillId="8" borderId="20" xfId="0" applyNumberFormat="1" applyFont="1" applyFill="1" applyBorder="1" applyAlignment="1">
      <alignment horizontal="center" vertical="top"/>
    </xf>
    <xf numFmtId="49" fontId="2" fillId="8" borderId="12" xfId="0" applyNumberFormat="1" applyFont="1" applyFill="1" applyBorder="1" applyAlignment="1">
      <alignment horizontal="center" vertical="top"/>
    </xf>
    <xf numFmtId="165" fontId="1" fillId="6" borderId="3" xfId="0" applyNumberFormat="1" applyFont="1" applyFill="1" applyBorder="1" applyAlignment="1">
      <alignment vertical="top" wrapText="1"/>
    </xf>
    <xf numFmtId="49" fontId="2" fillId="6" borderId="15" xfId="0" applyNumberFormat="1" applyFont="1" applyFill="1" applyBorder="1" applyAlignment="1">
      <alignment horizontal="center" vertical="top" wrapText="1"/>
    </xf>
    <xf numFmtId="49" fontId="2" fillId="6" borderId="12" xfId="0" applyNumberFormat="1" applyFont="1" applyFill="1" applyBorder="1" applyAlignment="1">
      <alignment horizontal="center" vertical="top" wrapText="1"/>
    </xf>
    <xf numFmtId="49" fontId="2" fillId="6" borderId="26" xfId="0" applyNumberFormat="1" applyFont="1" applyFill="1" applyBorder="1" applyAlignment="1">
      <alignment horizontal="center" vertical="top" wrapText="1"/>
    </xf>
    <xf numFmtId="49" fontId="2" fillId="9" borderId="6" xfId="0" applyNumberFormat="1" applyFont="1" applyFill="1" applyBorder="1" applyAlignment="1">
      <alignment horizontal="center" vertical="top"/>
    </xf>
    <xf numFmtId="49" fontId="2" fillId="2" borderId="62" xfId="0" applyNumberFormat="1" applyFont="1" applyFill="1" applyBorder="1" applyAlignment="1">
      <alignment horizontal="center" vertical="top"/>
    </xf>
    <xf numFmtId="49" fontId="1" fillId="6" borderId="14" xfId="0" applyNumberFormat="1" applyFont="1" applyFill="1" applyBorder="1" applyAlignment="1">
      <alignment horizontal="center" vertical="top" wrapText="1"/>
    </xf>
    <xf numFmtId="0" fontId="2" fillId="6" borderId="12" xfId="0" applyFont="1" applyFill="1" applyBorder="1" applyAlignment="1">
      <alignment horizontal="center" vertical="top" wrapText="1"/>
    </xf>
    <xf numFmtId="3" fontId="1" fillId="6" borderId="16" xfId="0" applyNumberFormat="1" applyFont="1" applyFill="1" applyBorder="1" applyAlignment="1">
      <alignment horizontal="center" vertical="top" wrapText="1"/>
    </xf>
    <xf numFmtId="49" fontId="2" fillId="6" borderId="12" xfId="0" applyNumberFormat="1" applyFont="1" applyFill="1" applyBorder="1" applyAlignment="1">
      <alignment horizontal="center" vertical="top"/>
    </xf>
    <xf numFmtId="49" fontId="2" fillId="9" borderId="6" xfId="0" applyNumberFormat="1" applyFont="1" applyFill="1" applyBorder="1" applyAlignment="1">
      <alignment horizontal="center" vertical="top"/>
    </xf>
    <xf numFmtId="49" fontId="1" fillId="6" borderId="14" xfId="0" applyNumberFormat="1" applyFont="1" applyFill="1" applyBorder="1" applyAlignment="1">
      <alignment horizontal="center" vertical="top" wrapText="1"/>
    </xf>
    <xf numFmtId="0" fontId="3" fillId="6" borderId="14" xfId="0" applyFont="1" applyFill="1" applyBorder="1" applyAlignment="1">
      <alignment vertical="top" wrapText="1"/>
    </xf>
    <xf numFmtId="165" fontId="1" fillId="6" borderId="6" xfId="0" applyNumberFormat="1" applyFont="1" applyFill="1" applyBorder="1" applyAlignment="1">
      <alignment horizontal="center" vertical="top"/>
    </xf>
    <xf numFmtId="165" fontId="1" fillId="6" borderId="17" xfId="0" applyNumberFormat="1" applyFont="1" applyFill="1" applyBorder="1" applyAlignment="1">
      <alignment horizontal="center" vertical="top" wrapText="1"/>
    </xf>
    <xf numFmtId="0" fontId="1" fillId="6" borderId="26" xfId="0" applyFont="1" applyFill="1" applyBorder="1" applyAlignment="1">
      <alignment vertical="center" textRotation="90" wrapText="1"/>
    </xf>
    <xf numFmtId="3" fontId="1" fillId="6" borderId="87" xfId="0" applyNumberFormat="1" applyFont="1" applyFill="1" applyBorder="1" applyAlignment="1">
      <alignment horizontal="center" vertical="top" wrapText="1"/>
    </xf>
    <xf numFmtId="165" fontId="1" fillId="6" borderId="25" xfId="0" applyNumberFormat="1" applyFont="1" applyFill="1" applyBorder="1" applyAlignment="1">
      <alignment vertical="top" wrapText="1"/>
    </xf>
    <xf numFmtId="165" fontId="1" fillId="6" borderId="14" xfId="0" applyNumberFormat="1" applyFont="1" applyFill="1" applyBorder="1" applyAlignment="1">
      <alignment horizontal="center" vertical="top"/>
    </xf>
    <xf numFmtId="1" fontId="1" fillId="6" borderId="33" xfId="0" applyNumberFormat="1" applyFont="1" applyFill="1" applyBorder="1" applyAlignment="1">
      <alignment horizontal="center" vertical="top" wrapText="1"/>
    </xf>
    <xf numFmtId="165" fontId="1" fillId="6" borderId="14" xfId="0" applyNumberFormat="1" applyFont="1" applyFill="1" applyBorder="1" applyAlignment="1">
      <alignment vertical="top" wrapText="1"/>
    </xf>
    <xf numFmtId="3" fontId="1" fillId="6" borderId="66" xfId="0" applyNumberFormat="1" applyFont="1" applyFill="1" applyBorder="1" applyAlignment="1">
      <alignment horizontal="center" vertical="top" wrapText="1"/>
    </xf>
    <xf numFmtId="3" fontId="1" fillId="6" borderId="69" xfId="0" applyNumberFormat="1" applyFont="1" applyFill="1" applyBorder="1" applyAlignment="1">
      <alignment horizontal="center" vertical="top" wrapText="1"/>
    </xf>
    <xf numFmtId="0" fontId="1" fillId="0" borderId="61" xfId="0" applyFont="1" applyBorder="1" applyAlignment="1">
      <alignment horizontal="center" vertical="top"/>
    </xf>
    <xf numFmtId="0" fontId="1" fillId="6" borderId="101" xfId="0" applyFont="1" applyFill="1" applyBorder="1" applyAlignment="1">
      <alignment horizontal="left" vertical="top" wrapText="1"/>
    </xf>
    <xf numFmtId="0" fontId="12" fillId="6" borderId="90" xfId="0" applyFont="1" applyFill="1" applyBorder="1" applyAlignment="1">
      <alignment horizontal="left" vertical="top" wrapText="1"/>
    </xf>
    <xf numFmtId="3" fontId="2" fillId="6" borderId="80" xfId="0" applyNumberFormat="1" applyFont="1" applyFill="1" applyBorder="1" applyAlignment="1">
      <alignment horizontal="right" vertical="center"/>
    </xf>
    <xf numFmtId="0" fontId="1" fillId="6" borderId="106" xfId="0" applyFont="1" applyFill="1" applyBorder="1" applyAlignment="1">
      <alignment horizontal="center" vertical="top" wrapText="1"/>
    </xf>
    <xf numFmtId="0" fontId="1" fillId="6" borderId="63" xfId="0" applyFont="1" applyFill="1" applyBorder="1" applyAlignment="1">
      <alignment horizontal="center" vertical="top" wrapText="1"/>
    </xf>
    <xf numFmtId="0" fontId="1" fillId="6" borderId="55" xfId="0" applyFont="1" applyFill="1" applyBorder="1" applyAlignment="1">
      <alignment horizontal="left" vertical="top" wrapText="1"/>
    </xf>
    <xf numFmtId="49" fontId="1" fillId="6" borderId="21" xfId="0" applyNumberFormat="1" applyFont="1" applyFill="1" applyBorder="1" applyAlignment="1">
      <alignment horizontal="center" vertical="top" wrapText="1"/>
    </xf>
    <xf numFmtId="0" fontId="1" fillId="6" borderId="38" xfId="0" applyFont="1" applyFill="1" applyBorder="1" applyAlignment="1">
      <alignment horizontal="center" vertical="top"/>
    </xf>
    <xf numFmtId="165" fontId="15" fillId="6" borderId="17" xfId="0" applyNumberFormat="1" applyFont="1" applyFill="1" applyBorder="1" applyAlignment="1">
      <alignment vertical="top" wrapText="1"/>
    </xf>
    <xf numFmtId="165" fontId="9" fillId="6" borderId="80" xfId="0" applyNumberFormat="1" applyFont="1" applyFill="1" applyBorder="1" applyAlignment="1">
      <alignment horizontal="center" vertical="center" textRotation="90" wrapText="1"/>
    </xf>
    <xf numFmtId="165" fontId="15" fillId="6" borderId="19" xfId="0" applyNumberFormat="1" applyFont="1" applyFill="1" applyBorder="1" applyAlignment="1">
      <alignment vertical="top" wrapText="1"/>
    </xf>
    <xf numFmtId="3" fontId="1" fillId="6" borderId="25" xfId="0" applyNumberFormat="1" applyFont="1" applyFill="1" applyBorder="1" applyAlignment="1">
      <alignment horizontal="center" vertical="top" wrapText="1"/>
    </xf>
    <xf numFmtId="0" fontId="1" fillId="6" borderId="3" xfId="0" applyFont="1" applyFill="1" applyBorder="1" applyAlignment="1">
      <alignment horizontal="left" vertical="top" wrapText="1"/>
    </xf>
    <xf numFmtId="165" fontId="15" fillId="6" borderId="3" xfId="0" applyNumberFormat="1" applyFont="1" applyFill="1" applyBorder="1" applyAlignment="1">
      <alignment vertical="top" wrapText="1"/>
    </xf>
    <xf numFmtId="3" fontId="1" fillId="6" borderId="14" xfId="0" applyNumberFormat="1" applyFont="1" applyFill="1" applyBorder="1" applyAlignment="1">
      <alignment horizontal="center" vertical="top" wrapText="1"/>
    </xf>
    <xf numFmtId="3" fontId="1" fillId="6" borderId="89" xfId="0" applyNumberFormat="1" applyFont="1" applyFill="1" applyBorder="1" applyAlignment="1">
      <alignment horizontal="center" vertical="top" wrapText="1"/>
    </xf>
    <xf numFmtId="165" fontId="1" fillId="6" borderId="101" xfId="0" applyNumberFormat="1" applyFont="1" applyFill="1" applyBorder="1" applyAlignment="1">
      <alignment vertical="top" wrapText="1"/>
    </xf>
    <xf numFmtId="165" fontId="1" fillId="6" borderId="64" xfId="0" applyNumberFormat="1" applyFont="1" applyFill="1" applyBorder="1" applyAlignment="1">
      <alignment vertical="top" wrapText="1"/>
    </xf>
    <xf numFmtId="165" fontId="1" fillId="6" borderId="33" xfId="0" applyNumberFormat="1" applyFont="1" applyFill="1" applyBorder="1" applyAlignment="1">
      <alignment horizontal="center" vertical="top"/>
    </xf>
    <xf numFmtId="49" fontId="2" fillId="9" borderId="6" xfId="0" applyNumberFormat="1" applyFont="1" applyFill="1" applyBorder="1" applyAlignment="1">
      <alignment horizontal="center" vertical="top"/>
    </xf>
    <xf numFmtId="49" fontId="2" fillId="2" borderId="62" xfId="0" applyNumberFormat="1" applyFont="1" applyFill="1" applyBorder="1" applyAlignment="1">
      <alignment horizontal="center" vertical="top"/>
    </xf>
    <xf numFmtId="0" fontId="2" fillId="6" borderId="15" xfId="0" applyFont="1" applyFill="1" applyBorder="1" applyAlignment="1">
      <alignment horizontal="center" vertical="top" wrapText="1"/>
    </xf>
    <xf numFmtId="0" fontId="2" fillId="6" borderId="26" xfId="0" applyFont="1" applyFill="1" applyBorder="1" applyAlignment="1">
      <alignment horizontal="center" vertical="top" wrapText="1"/>
    </xf>
    <xf numFmtId="164" fontId="1" fillId="6" borderId="90" xfId="0" applyNumberFormat="1" applyFont="1" applyFill="1" applyBorder="1" applyAlignment="1">
      <alignment horizontal="center" vertical="top"/>
    </xf>
    <xf numFmtId="165" fontId="1" fillId="6" borderId="89" xfId="0" applyNumberFormat="1" applyFont="1" applyFill="1" applyBorder="1" applyAlignment="1">
      <alignment horizontal="center" vertical="top"/>
    </xf>
    <xf numFmtId="165" fontId="1" fillId="6" borderId="39" xfId="0" applyNumberFormat="1" applyFont="1" applyFill="1" applyBorder="1" applyAlignment="1">
      <alignment horizontal="center" vertical="top"/>
    </xf>
    <xf numFmtId="165" fontId="1" fillId="6" borderId="86" xfId="0" applyNumberFormat="1" applyFont="1" applyFill="1" applyBorder="1" applyAlignment="1">
      <alignment horizontal="center" vertical="top"/>
    </xf>
    <xf numFmtId="3" fontId="1" fillId="6" borderId="78" xfId="0" applyNumberFormat="1" applyFont="1" applyFill="1" applyBorder="1" applyAlignment="1">
      <alignment horizontal="center" vertical="top" wrapText="1"/>
    </xf>
    <xf numFmtId="3" fontId="1" fillId="6" borderId="86" xfId="0" applyNumberFormat="1" applyFont="1" applyFill="1" applyBorder="1" applyAlignment="1">
      <alignment horizontal="center" vertical="top" wrapText="1"/>
    </xf>
    <xf numFmtId="165" fontId="1" fillId="6" borderId="87" xfId="0" applyNumberFormat="1" applyFont="1" applyFill="1" applyBorder="1" applyAlignment="1">
      <alignment horizontal="center" vertical="top"/>
    </xf>
    <xf numFmtId="3" fontId="2" fillId="6" borderId="35" xfId="0" applyNumberFormat="1" applyFont="1" applyFill="1" applyBorder="1" applyAlignment="1">
      <alignment horizontal="center" vertical="top" wrapText="1"/>
    </xf>
    <xf numFmtId="0" fontId="12" fillId="0" borderId="0" xfId="0" applyFont="1" applyAlignment="1">
      <alignment vertical="top"/>
    </xf>
    <xf numFmtId="165" fontId="1" fillId="6" borderId="17" xfId="0" applyNumberFormat="1" applyFont="1" applyFill="1" applyBorder="1" applyAlignment="1">
      <alignment horizontal="left" vertical="top" wrapText="1"/>
    </xf>
    <xf numFmtId="0" fontId="2" fillId="6" borderId="15" xfId="0" applyFont="1" applyFill="1" applyBorder="1" applyAlignment="1">
      <alignment horizontal="center" vertical="top" wrapText="1"/>
    </xf>
    <xf numFmtId="165" fontId="1" fillId="6" borderId="3" xfId="0" applyNumberFormat="1" applyFont="1" applyFill="1" applyBorder="1" applyAlignment="1">
      <alignment vertical="top" wrapText="1"/>
    </xf>
    <xf numFmtId="49" fontId="2" fillId="9" borderId="6" xfId="0" applyNumberFormat="1" applyFont="1" applyFill="1" applyBorder="1" applyAlignment="1">
      <alignment horizontal="center" vertical="top"/>
    </xf>
    <xf numFmtId="0" fontId="1" fillId="6" borderId="90" xfId="0" applyFont="1" applyFill="1" applyBorder="1" applyAlignment="1">
      <alignment horizontal="center" vertical="top" wrapText="1"/>
    </xf>
    <xf numFmtId="164" fontId="1" fillId="6" borderId="27" xfId="0" applyNumberFormat="1" applyFont="1" applyFill="1" applyBorder="1" applyAlignment="1">
      <alignment horizontal="center" vertical="top"/>
    </xf>
    <xf numFmtId="49" fontId="1" fillId="6" borderId="14" xfId="0" applyNumberFormat="1" applyFont="1" applyFill="1" applyBorder="1" applyAlignment="1">
      <alignment vertical="top" wrapText="1"/>
    </xf>
    <xf numFmtId="3" fontId="1" fillId="6" borderId="30" xfId="0" applyNumberFormat="1" applyFont="1" applyFill="1" applyBorder="1" applyAlignment="1">
      <alignment horizontal="center" vertical="top" wrapText="1"/>
    </xf>
    <xf numFmtId="165" fontId="1" fillId="6" borderId="53" xfId="0" applyNumberFormat="1" applyFont="1" applyFill="1" applyBorder="1" applyAlignment="1">
      <alignment horizontal="left" vertical="top" wrapText="1"/>
    </xf>
    <xf numFmtId="3" fontId="1" fillId="6" borderId="53" xfId="0" applyNumberFormat="1" applyFont="1" applyFill="1" applyBorder="1" applyAlignment="1">
      <alignment horizontal="center" vertical="top" wrapText="1"/>
    </xf>
    <xf numFmtId="3" fontId="1" fillId="6" borderId="1" xfId="0" applyNumberFormat="1" applyFont="1" applyFill="1" applyBorder="1" applyAlignment="1">
      <alignment horizontal="center" vertical="top" wrapText="1"/>
    </xf>
    <xf numFmtId="0" fontId="12" fillId="0" borderId="0" xfId="0" applyFont="1" applyBorder="1" applyAlignment="1">
      <alignment vertical="top"/>
    </xf>
    <xf numFmtId="49" fontId="2" fillId="9" borderId="6" xfId="0" applyNumberFormat="1" applyFont="1" applyFill="1" applyBorder="1" applyAlignment="1">
      <alignment horizontal="center" vertical="top"/>
    </xf>
    <xf numFmtId="3" fontId="1" fillId="6" borderId="16" xfId="0" applyNumberFormat="1" applyFont="1" applyFill="1" applyBorder="1" applyAlignment="1">
      <alignment horizontal="center" vertical="top" wrapText="1"/>
    </xf>
    <xf numFmtId="49" fontId="2" fillId="2" borderId="62" xfId="0" applyNumberFormat="1" applyFont="1" applyFill="1" applyBorder="1" applyAlignment="1">
      <alignment horizontal="center" vertical="top"/>
    </xf>
    <xf numFmtId="49" fontId="2" fillId="6" borderId="15" xfId="0" applyNumberFormat="1" applyFont="1" applyFill="1" applyBorder="1" applyAlignment="1">
      <alignment horizontal="center" vertical="top"/>
    </xf>
    <xf numFmtId="49" fontId="2" fillId="6" borderId="26" xfId="0" applyNumberFormat="1" applyFont="1" applyFill="1" applyBorder="1" applyAlignment="1">
      <alignment horizontal="center" vertical="top"/>
    </xf>
    <xf numFmtId="49" fontId="2" fillId="6" borderId="12" xfId="0" applyNumberFormat="1" applyFont="1" applyFill="1" applyBorder="1" applyAlignment="1">
      <alignment horizontal="center" vertical="top"/>
    </xf>
    <xf numFmtId="49" fontId="12" fillId="6" borderId="16" xfId="0" applyNumberFormat="1" applyFont="1" applyFill="1" applyBorder="1" applyAlignment="1">
      <alignment horizontal="center" vertical="top" wrapText="1"/>
    </xf>
    <xf numFmtId="0" fontId="2" fillId="6" borderId="68" xfId="0" applyFont="1" applyFill="1" applyBorder="1" applyAlignment="1">
      <alignment horizontal="center" vertical="top" wrapText="1"/>
    </xf>
    <xf numFmtId="0" fontId="2" fillId="6" borderId="62" xfId="0" applyFont="1" applyFill="1" applyBorder="1" applyAlignment="1">
      <alignment horizontal="center" vertical="top" wrapText="1"/>
    </xf>
    <xf numFmtId="0" fontId="1" fillId="0" borderId="26" xfId="0" applyFont="1" applyBorder="1" applyAlignment="1">
      <alignment vertical="center"/>
    </xf>
    <xf numFmtId="0" fontId="2" fillId="6" borderId="30" xfId="0" applyFont="1" applyFill="1" applyBorder="1" applyAlignment="1">
      <alignment horizontal="center" vertical="center" wrapText="1"/>
    </xf>
    <xf numFmtId="165" fontId="1" fillId="6" borderId="30" xfId="0" applyNumberFormat="1" applyFont="1" applyFill="1" applyBorder="1" applyAlignment="1">
      <alignment horizontal="center" vertical="top"/>
    </xf>
    <xf numFmtId="0" fontId="1" fillId="0" borderId="76" xfId="0" applyFont="1" applyBorder="1" applyAlignment="1">
      <alignment vertical="top"/>
    </xf>
    <xf numFmtId="0" fontId="1" fillId="0" borderId="77" xfId="0" applyFont="1" applyBorder="1" applyAlignment="1">
      <alignment vertical="top"/>
    </xf>
    <xf numFmtId="0" fontId="1" fillId="6" borderId="85" xfId="0" applyFont="1" applyFill="1" applyBorder="1" applyAlignment="1">
      <alignment horizontal="center" vertical="top" wrapText="1"/>
    </xf>
    <xf numFmtId="165" fontId="1" fillId="6" borderId="85" xfId="0" applyNumberFormat="1" applyFont="1" applyFill="1" applyBorder="1" applyAlignment="1">
      <alignment horizontal="center" vertical="top"/>
    </xf>
    <xf numFmtId="0" fontId="1" fillId="0" borderId="89" xfId="0" applyFont="1" applyBorder="1" applyAlignment="1">
      <alignment vertical="top"/>
    </xf>
    <xf numFmtId="165" fontId="1" fillId="6" borderId="111" xfId="0" applyNumberFormat="1" applyFont="1" applyFill="1" applyBorder="1" applyAlignment="1">
      <alignment horizontal="center" vertical="top"/>
    </xf>
    <xf numFmtId="165" fontId="1" fillId="6" borderId="77" xfId="0" applyNumberFormat="1" applyFont="1" applyFill="1" applyBorder="1" applyAlignment="1">
      <alignment horizontal="center" vertical="top"/>
    </xf>
    <xf numFmtId="0" fontId="1" fillId="6" borderId="63" xfId="0" applyFont="1" applyFill="1" applyBorder="1" applyAlignment="1">
      <alignment vertical="top" wrapText="1"/>
    </xf>
    <xf numFmtId="0" fontId="1" fillId="6" borderId="101" xfId="0" applyFont="1" applyFill="1" applyBorder="1" applyAlignment="1">
      <alignment horizontal="center" vertical="top"/>
    </xf>
    <xf numFmtId="0" fontId="2" fillId="0" borderId="33" xfId="0" applyFont="1" applyFill="1" applyBorder="1" applyAlignment="1">
      <alignment vertical="top" textRotation="255" wrapText="1"/>
    </xf>
    <xf numFmtId="0" fontId="2" fillId="0" borderId="1" xfId="0" applyFont="1" applyFill="1" applyBorder="1" applyAlignment="1">
      <alignment vertical="top" textRotation="255" wrapText="1"/>
    </xf>
    <xf numFmtId="0" fontId="1" fillId="6" borderId="89" xfId="0" applyFont="1" applyFill="1" applyBorder="1" applyAlignment="1">
      <alignment horizontal="center" vertical="top" textRotation="90" wrapText="1"/>
    </xf>
    <xf numFmtId="0" fontId="1" fillId="6" borderId="63" xfId="0" applyFont="1" applyFill="1" applyBorder="1" applyAlignment="1">
      <alignment horizontal="center" vertical="top" textRotation="90" wrapText="1"/>
    </xf>
    <xf numFmtId="165" fontId="2" fillId="6" borderId="35" xfId="0" applyNumberFormat="1" applyFont="1" applyFill="1" applyBorder="1" applyAlignment="1">
      <alignment horizontal="center" vertical="center" wrapText="1"/>
    </xf>
    <xf numFmtId="165" fontId="2" fillId="6" borderId="33" xfId="0" applyNumberFormat="1" applyFont="1" applyFill="1" applyBorder="1" applyAlignment="1">
      <alignment horizontal="center" vertical="center" wrapText="1"/>
    </xf>
    <xf numFmtId="165" fontId="2" fillId="6" borderId="30" xfId="0" applyNumberFormat="1" applyFont="1" applyFill="1" applyBorder="1" applyAlignment="1">
      <alignment horizontal="center" vertical="center" wrapText="1"/>
    </xf>
    <xf numFmtId="0" fontId="1" fillId="0" borderId="92" xfId="0" applyFont="1" applyBorder="1" applyAlignment="1">
      <alignment vertical="top" wrapText="1"/>
    </xf>
    <xf numFmtId="0" fontId="1" fillId="0" borderId="0" xfId="0" applyFont="1" applyBorder="1" applyAlignment="1">
      <alignment vertical="top" wrapText="1"/>
    </xf>
    <xf numFmtId="49" fontId="2" fillId="6" borderId="12" xfId="0" applyNumberFormat="1" applyFont="1" applyFill="1" applyBorder="1" applyAlignment="1">
      <alignment horizontal="center" vertical="top"/>
    </xf>
    <xf numFmtId="49" fontId="2" fillId="9" borderId="6" xfId="0" applyNumberFormat="1" applyFont="1" applyFill="1" applyBorder="1" applyAlignment="1">
      <alignment horizontal="center" vertical="top"/>
    </xf>
    <xf numFmtId="49" fontId="2" fillId="2" borderId="62" xfId="0" applyNumberFormat="1" applyFont="1" applyFill="1" applyBorder="1" applyAlignment="1">
      <alignment horizontal="center" vertical="top"/>
    </xf>
    <xf numFmtId="165" fontId="1" fillId="6" borderId="90" xfId="0" applyNumberFormat="1" applyFont="1" applyFill="1" applyBorder="1" applyAlignment="1">
      <alignment horizontal="center" vertical="top"/>
    </xf>
    <xf numFmtId="165" fontId="1" fillId="6" borderId="76" xfId="0" applyNumberFormat="1" applyFont="1" applyFill="1" applyBorder="1" applyAlignment="1">
      <alignment horizontal="center" vertical="top"/>
    </xf>
    <xf numFmtId="3" fontId="1" fillId="6" borderId="63" xfId="0" applyNumberFormat="1" applyFont="1" applyFill="1" applyBorder="1" applyAlignment="1">
      <alignment horizontal="center" vertical="center" textRotation="90" wrapText="1"/>
    </xf>
    <xf numFmtId="165" fontId="1" fillId="6" borderId="63" xfId="0" applyNumberFormat="1" applyFont="1" applyFill="1" applyBorder="1" applyAlignment="1">
      <alignment vertical="top" wrapText="1"/>
    </xf>
    <xf numFmtId="165" fontId="1" fillId="6" borderId="56" xfId="0" applyNumberFormat="1" applyFont="1" applyFill="1" applyBorder="1" applyAlignment="1">
      <alignment vertical="top" wrapText="1"/>
    </xf>
    <xf numFmtId="165" fontId="2" fillId="8" borderId="11" xfId="0" applyNumberFormat="1" applyFont="1" applyFill="1" applyBorder="1" applyAlignment="1">
      <alignment horizontal="center" vertical="top"/>
    </xf>
    <xf numFmtId="165" fontId="1" fillId="0" borderId="53" xfId="0" applyNumberFormat="1" applyFont="1" applyBorder="1" applyAlignment="1">
      <alignment horizontal="center" vertical="top"/>
    </xf>
    <xf numFmtId="165" fontId="1" fillId="0" borderId="1" xfId="0" applyNumberFormat="1" applyFont="1" applyBorder="1" applyAlignment="1">
      <alignment horizontal="center" vertical="top"/>
    </xf>
    <xf numFmtId="165" fontId="2" fillId="8" borderId="1" xfId="0" applyNumberFormat="1" applyFont="1" applyFill="1" applyBorder="1" applyAlignment="1">
      <alignment horizontal="center" vertical="top"/>
    </xf>
    <xf numFmtId="49" fontId="2" fillId="9" borderId="6" xfId="0" applyNumberFormat="1" applyFont="1" applyFill="1" applyBorder="1" applyAlignment="1">
      <alignment horizontal="center" vertical="top"/>
    </xf>
    <xf numFmtId="3" fontId="1" fillId="6" borderId="16" xfId="0" applyNumberFormat="1" applyFont="1" applyFill="1" applyBorder="1" applyAlignment="1">
      <alignment horizontal="center" vertical="top" wrapText="1"/>
    </xf>
    <xf numFmtId="49" fontId="2" fillId="2" borderId="62" xfId="0" applyNumberFormat="1" applyFont="1" applyFill="1" applyBorder="1" applyAlignment="1">
      <alignment horizontal="center" vertical="top"/>
    </xf>
    <xf numFmtId="49" fontId="2" fillId="6" borderId="15" xfId="0" applyNumberFormat="1" applyFont="1" applyFill="1" applyBorder="1" applyAlignment="1">
      <alignment horizontal="center" vertical="top"/>
    </xf>
    <xf numFmtId="3" fontId="1" fillId="6" borderId="17" xfId="0" applyNumberFormat="1" applyFont="1" applyFill="1" applyBorder="1" applyAlignment="1">
      <alignment horizontal="center" vertical="top" wrapText="1"/>
    </xf>
    <xf numFmtId="49" fontId="2" fillId="6" borderId="12" xfId="0" applyNumberFormat="1" applyFont="1" applyFill="1" applyBorder="1" applyAlignment="1">
      <alignment horizontal="center" vertical="top"/>
    </xf>
    <xf numFmtId="3" fontId="1" fillId="6" borderId="17" xfId="0" applyNumberFormat="1" applyFont="1" applyFill="1" applyBorder="1" applyAlignment="1">
      <alignment horizontal="center" vertical="top" wrapText="1"/>
    </xf>
    <xf numFmtId="3" fontId="1" fillId="6" borderId="16" xfId="0" applyNumberFormat="1" applyFont="1" applyFill="1" applyBorder="1" applyAlignment="1">
      <alignment horizontal="center" vertical="top" wrapText="1"/>
    </xf>
    <xf numFmtId="0" fontId="1" fillId="6" borderId="3" xfId="0" applyFont="1" applyFill="1" applyBorder="1" applyAlignment="1">
      <alignment horizontal="center" vertical="top" wrapText="1"/>
    </xf>
    <xf numFmtId="1" fontId="1" fillId="6" borderId="16" xfId="0" applyNumberFormat="1" applyFont="1" applyFill="1" applyBorder="1" applyAlignment="1">
      <alignment horizontal="center" vertical="top" wrapText="1"/>
    </xf>
    <xf numFmtId="0" fontId="1" fillId="6" borderId="12" xfId="0" applyFont="1" applyFill="1" applyBorder="1" applyAlignment="1">
      <alignment horizontal="center" vertical="center" textRotation="90" wrapText="1"/>
    </xf>
    <xf numFmtId="0" fontId="1" fillId="6" borderId="26" xfId="0" applyFont="1" applyFill="1" applyBorder="1" applyAlignment="1">
      <alignment horizontal="left" vertical="top" wrapText="1"/>
    </xf>
    <xf numFmtId="49" fontId="2" fillId="6" borderId="15" xfId="0" applyNumberFormat="1" applyFont="1" applyFill="1" applyBorder="1" applyAlignment="1">
      <alignment horizontal="center" vertical="top"/>
    </xf>
    <xf numFmtId="49" fontId="2" fillId="6" borderId="12" xfId="0" applyNumberFormat="1" applyFont="1" applyFill="1" applyBorder="1" applyAlignment="1">
      <alignment horizontal="center" vertical="top"/>
    </xf>
    <xf numFmtId="0" fontId="1" fillId="6" borderId="30" xfId="0" applyFont="1" applyFill="1" applyBorder="1" applyAlignment="1">
      <alignment vertical="top" wrapText="1"/>
    </xf>
    <xf numFmtId="49" fontId="2" fillId="6" borderId="15" xfId="0" applyNumberFormat="1" applyFont="1" applyFill="1" applyBorder="1" applyAlignment="1">
      <alignment horizontal="center" vertical="top" wrapText="1"/>
    </xf>
    <xf numFmtId="49" fontId="2" fillId="6" borderId="12" xfId="0" applyNumberFormat="1" applyFont="1" applyFill="1" applyBorder="1" applyAlignment="1">
      <alignment horizontal="center" vertical="top" wrapText="1"/>
    </xf>
    <xf numFmtId="49" fontId="2" fillId="6" borderId="26" xfId="0" applyNumberFormat="1" applyFont="1" applyFill="1" applyBorder="1" applyAlignment="1">
      <alignment horizontal="center" vertical="top" wrapText="1"/>
    </xf>
    <xf numFmtId="0" fontId="2" fillId="6" borderId="15" xfId="0" applyFont="1" applyFill="1" applyBorder="1" applyAlignment="1">
      <alignment horizontal="center" vertical="center" wrapText="1"/>
    </xf>
    <xf numFmtId="0" fontId="2" fillId="6" borderId="26" xfId="0" applyFont="1" applyFill="1" applyBorder="1" applyAlignment="1">
      <alignment horizontal="center" vertical="center" wrapText="1"/>
    </xf>
    <xf numFmtId="0" fontId="1" fillId="6" borderId="35" xfId="0" applyFont="1" applyFill="1" applyBorder="1" applyAlignment="1">
      <alignment horizontal="left" vertical="top" wrapText="1"/>
    </xf>
    <xf numFmtId="0" fontId="2" fillId="6" borderId="12" xfId="0" applyFont="1" applyFill="1" applyBorder="1" applyAlignment="1">
      <alignment horizontal="center" vertical="center" wrapText="1"/>
    </xf>
    <xf numFmtId="165" fontId="1" fillId="6" borderId="35" xfId="0" applyNumberFormat="1" applyFont="1" applyFill="1" applyBorder="1" applyAlignment="1">
      <alignment vertical="top" wrapText="1"/>
    </xf>
    <xf numFmtId="0" fontId="2" fillId="6" borderId="35" xfId="0" applyFont="1" applyFill="1" applyBorder="1" applyAlignment="1">
      <alignment horizontal="center" vertical="top" wrapText="1"/>
    </xf>
    <xf numFmtId="165" fontId="1" fillId="6" borderId="33" xfId="0" applyNumberFormat="1" applyFont="1" applyFill="1" applyBorder="1" applyAlignment="1">
      <alignment vertical="top" wrapText="1"/>
    </xf>
    <xf numFmtId="49" fontId="2" fillId="6" borderId="1" xfId="0" applyNumberFormat="1" applyFont="1" applyFill="1" applyBorder="1" applyAlignment="1">
      <alignment horizontal="center" vertical="top"/>
    </xf>
    <xf numFmtId="0" fontId="2" fillId="6" borderId="59" xfId="0" applyFont="1" applyFill="1" applyBorder="1" applyAlignment="1">
      <alignment vertical="top" textRotation="255" wrapText="1"/>
    </xf>
    <xf numFmtId="0" fontId="1" fillId="6" borderId="109" xfId="0" applyFont="1" applyFill="1" applyBorder="1" applyAlignment="1">
      <alignment horizontal="left" vertical="top" wrapText="1"/>
    </xf>
    <xf numFmtId="0" fontId="2" fillId="6" borderId="78" xfId="0" applyFont="1" applyFill="1" applyBorder="1" applyAlignment="1">
      <alignment vertical="top" textRotation="255" wrapText="1"/>
    </xf>
    <xf numFmtId="165" fontId="1" fillId="6" borderId="12" xfId="0" applyNumberFormat="1" applyFont="1" applyFill="1" applyBorder="1" applyAlignment="1">
      <alignment vertical="top" wrapText="1"/>
    </xf>
    <xf numFmtId="165" fontId="2" fillId="6" borderId="15" xfId="0" applyNumberFormat="1" applyFont="1" applyFill="1" applyBorder="1" applyAlignment="1">
      <alignment horizontal="center" vertical="center" wrapText="1"/>
    </xf>
    <xf numFmtId="165" fontId="2" fillId="6" borderId="26" xfId="0" applyNumberFormat="1" applyFont="1" applyFill="1" applyBorder="1" applyAlignment="1">
      <alignment horizontal="center" vertical="center" wrapText="1"/>
    </xf>
    <xf numFmtId="49" fontId="2" fillId="6" borderId="33" xfId="0" applyNumberFormat="1" applyFont="1" applyFill="1" applyBorder="1" applyAlignment="1">
      <alignment horizontal="center" vertical="top" wrapText="1"/>
    </xf>
    <xf numFmtId="49" fontId="2" fillId="6" borderId="35" xfId="0" applyNumberFormat="1" applyFont="1" applyFill="1" applyBorder="1" applyAlignment="1">
      <alignment horizontal="center" vertical="top" wrapText="1"/>
    </xf>
    <xf numFmtId="165" fontId="1" fillId="6" borderId="3" xfId="0" applyNumberFormat="1" applyFont="1" applyFill="1" applyBorder="1" applyAlignment="1">
      <alignment horizontal="left" vertical="top" wrapText="1"/>
    </xf>
    <xf numFmtId="3" fontId="1" fillId="6" borderId="104" xfId="0" applyNumberFormat="1" applyFont="1" applyFill="1" applyBorder="1" applyAlignment="1">
      <alignment horizontal="center" vertical="top" wrapText="1"/>
    </xf>
    <xf numFmtId="165" fontId="1" fillId="6" borderId="59" xfId="0" applyNumberFormat="1" applyFont="1" applyFill="1" applyBorder="1" applyAlignment="1">
      <alignment horizontal="left" vertical="top" wrapText="1"/>
    </xf>
    <xf numFmtId="165" fontId="1" fillId="6" borderId="54" xfId="0" applyNumberFormat="1" applyFont="1" applyFill="1" applyBorder="1" applyAlignment="1">
      <alignment vertical="top" wrapText="1"/>
    </xf>
    <xf numFmtId="0" fontId="1" fillId="0" borderId="0" xfId="0" applyFont="1" applyBorder="1" applyAlignment="1">
      <alignment vertical="center"/>
    </xf>
    <xf numFmtId="0" fontId="1" fillId="0" borderId="0" xfId="0" applyNumberFormat="1" applyFont="1" applyBorder="1" applyAlignment="1">
      <alignment vertical="top"/>
    </xf>
    <xf numFmtId="0" fontId="1" fillId="0" borderId="0" xfId="0" applyFont="1" applyBorder="1" applyAlignment="1">
      <alignment horizontal="center" vertical="top"/>
    </xf>
    <xf numFmtId="0" fontId="1" fillId="0" borderId="71" xfId="0" applyFont="1" applyBorder="1" applyAlignment="1">
      <alignment horizontal="center" vertical="center" textRotation="90"/>
    </xf>
    <xf numFmtId="0" fontId="2" fillId="6" borderId="15" xfId="0" applyFont="1" applyFill="1" applyBorder="1" applyAlignment="1">
      <alignment horizontal="center" vertical="center" wrapText="1"/>
    </xf>
    <xf numFmtId="49" fontId="2" fillId="6" borderId="15" xfId="0" applyNumberFormat="1" applyFont="1" applyFill="1" applyBorder="1" applyAlignment="1">
      <alignment horizontal="center" vertical="top"/>
    </xf>
    <xf numFmtId="0" fontId="1" fillId="6" borderId="35" xfId="0" applyFont="1" applyFill="1" applyBorder="1" applyAlignment="1">
      <alignment vertical="top" wrapText="1"/>
    </xf>
    <xf numFmtId="165" fontId="1" fillId="6" borderId="17" xfId="0" applyNumberFormat="1" applyFont="1" applyFill="1" applyBorder="1" applyAlignment="1">
      <alignment horizontal="left" vertical="top" wrapText="1"/>
    </xf>
    <xf numFmtId="49" fontId="1" fillId="6" borderId="25" xfId="0" applyNumberFormat="1" applyFont="1" applyFill="1" applyBorder="1" applyAlignment="1">
      <alignment horizontal="center" vertical="top" wrapText="1"/>
    </xf>
    <xf numFmtId="49" fontId="2" fillId="6" borderId="20" xfId="0" applyNumberFormat="1" applyFont="1" applyFill="1" applyBorder="1" applyAlignment="1">
      <alignment horizontal="center" vertical="top" wrapText="1"/>
    </xf>
    <xf numFmtId="3" fontId="2" fillId="6" borderId="20" xfId="0" applyNumberFormat="1" applyFont="1" applyFill="1" applyBorder="1" applyAlignment="1">
      <alignment horizontal="right" vertical="top"/>
    </xf>
    <xf numFmtId="0" fontId="1" fillId="6" borderId="28" xfId="0" applyFont="1" applyFill="1" applyBorder="1" applyAlignment="1">
      <alignment vertical="top" wrapText="1"/>
    </xf>
    <xf numFmtId="0" fontId="1" fillId="6" borderId="7" xfId="0" applyFont="1" applyFill="1" applyBorder="1" applyAlignment="1">
      <alignment vertical="top" wrapText="1"/>
    </xf>
    <xf numFmtId="0" fontId="1" fillId="6" borderId="20" xfId="0" applyFont="1" applyFill="1" applyBorder="1" applyAlignment="1">
      <alignment vertical="top" wrapText="1"/>
    </xf>
    <xf numFmtId="165" fontId="1" fillId="6" borderId="76" xfId="0" applyNumberFormat="1" applyFont="1" applyFill="1" applyBorder="1" applyAlignment="1">
      <alignment vertical="top" wrapText="1"/>
    </xf>
    <xf numFmtId="0" fontId="1" fillId="0" borderId="57" xfId="0" applyFont="1" applyBorder="1" applyAlignment="1">
      <alignment vertical="top"/>
    </xf>
    <xf numFmtId="165" fontId="1" fillId="6" borderId="17" xfId="0" applyNumberFormat="1" applyFont="1" applyFill="1" applyBorder="1" applyAlignment="1">
      <alignment vertical="top" wrapText="1"/>
    </xf>
    <xf numFmtId="165" fontId="1" fillId="6" borderId="87" xfId="0" applyNumberFormat="1" applyFont="1" applyFill="1" applyBorder="1" applyAlignment="1">
      <alignment vertical="top" wrapText="1"/>
    </xf>
    <xf numFmtId="0" fontId="1" fillId="0" borderId="85" xfId="0" applyFont="1" applyBorder="1" applyAlignment="1">
      <alignment horizontal="center" vertical="top"/>
    </xf>
    <xf numFmtId="165" fontId="1" fillId="6" borderId="107" xfId="0" applyNumberFormat="1" applyFont="1" applyFill="1" applyBorder="1" applyAlignment="1">
      <alignment horizontal="center" vertical="top"/>
    </xf>
    <xf numFmtId="0" fontId="1" fillId="0" borderId="87" xfId="0" applyFont="1" applyBorder="1" applyAlignment="1">
      <alignment vertical="top"/>
    </xf>
    <xf numFmtId="0" fontId="1" fillId="0" borderId="69" xfId="0" applyFont="1" applyBorder="1" applyAlignment="1">
      <alignment vertical="top"/>
    </xf>
    <xf numFmtId="165" fontId="1" fillId="6" borderId="55" xfId="0" applyNumberFormat="1" applyFont="1" applyFill="1" applyBorder="1" applyAlignment="1">
      <alignment vertical="top" wrapText="1"/>
    </xf>
    <xf numFmtId="0" fontId="1" fillId="0" borderId="85" xfId="0" applyFont="1" applyBorder="1" applyAlignment="1">
      <alignment vertical="top"/>
    </xf>
    <xf numFmtId="165" fontId="1" fillId="6" borderId="107" xfId="0" applyNumberFormat="1" applyFont="1" applyFill="1" applyBorder="1" applyAlignment="1">
      <alignment vertical="top" wrapText="1"/>
    </xf>
    <xf numFmtId="3" fontId="1" fillId="6" borderId="59" xfId="0" applyNumberFormat="1" applyFont="1" applyFill="1" applyBorder="1" applyAlignment="1">
      <alignment horizontal="center" vertical="top"/>
    </xf>
    <xf numFmtId="0" fontId="1" fillId="0" borderId="110" xfId="0" applyFont="1" applyBorder="1" applyAlignment="1">
      <alignment vertical="top"/>
    </xf>
    <xf numFmtId="165" fontId="1" fillId="6" borderId="15" xfId="0" applyNumberFormat="1" applyFont="1" applyFill="1" applyBorder="1" applyAlignment="1">
      <alignment vertical="top" wrapText="1"/>
    </xf>
    <xf numFmtId="0" fontId="1" fillId="6" borderId="85" xfId="0" applyFont="1" applyFill="1" applyBorder="1" applyAlignment="1">
      <alignment vertical="top" wrapText="1"/>
    </xf>
    <xf numFmtId="49" fontId="2" fillId="9" borderId="6" xfId="0" applyNumberFormat="1" applyFont="1" applyFill="1" applyBorder="1" applyAlignment="1">
      <alignment horizontal="center" vertical="top"/>
    </xf>
    <xf numFmtId="165" fontId="1" fillId="6" borderId="26" xfId="0" applyNumberFormat="1" applyFont="1" applyFill="1" applyBorder="1" applyAlignment="1">
      <alignment horizontal="left" vertical="top" wrapText="1"/>
    </xf>
    <xf numFmtId="3" fontId="1" fillId="6" borderId="16" xfId="0" applyNumberFormat="1" applyFont="1" applyFill="1" applyBorder="1" applyAlignment="1">
      <alignment horizontal="center" vertical="top" wrapText="1"/>
    </xf>
    <xf numFmtId="0" fontId="1" fillId="6" borderId="12" xfId="0" applyFont="1" applyFill="1" applyBorder="1" applyAlignment="1">
      <alignment horizontal="left" vertical="top" wrapText="1"/>
    </xf>
    <xf numFmtId="0" fontId="1" fillId="6" borderId="26" xfId="0" applyFont="1" applyFill="1" applyBorder="1" applyAlignment="1">
      <alignment horizontal="left" vertical="top" wrapText="1"/>
    </xf>
    <xf numFmtId="49" fontId="2" fillId="2" borderId="82" xfId="0" applyNumberFormat="1" applyFont="1" applyFill="1" applyBorder="1" applyAlignment="1">
      <alignment horizontal="center" vertical="top"/>
    </xf>
    <xf numFmtId="49" fontId="2" fillId="2" borderId="62" xfId="0" applyNumberFormat="1" applyFont="1" applyFill="1" applyBorder="1" applyAlignment="1">
      <alignment horizontal="center" vertical="top"/>
    </xf>
    <xf numFmtId="49" fontId="2" fillId="8" borderId="12" xfId="0" applyNumberFormat="1" applyFont="1" applyFill="1" applyBorder="1" applyAlignment="1">
      <alignment horizontal="center" vertical="top"/>
    </xf>
    <xf numFmtId="49" fontId="2" fillId="8" borderId="22" xfId="0" applyNumberFormat="1" applyFont="1" applyFill="1" applyBorder="1" applyAlignment="1">
      <alignment horizontal="center" vertical="top"/>
    </xf>
    <xf numFmtId="49" fontId="2" fillId="9" borderId="5" xfId="0" applyNumberFormat="1" applyFont="1" applyFill="1" applyBorder="1" applyAlignment="1">
      <alignment horizontal="center" vertical="top"/>
    </xf>
    <xf numFmtId="165" fontId="1" fillId="6" borderId="17" xfId="0" applyNumberFormat="1" applyFont="1" applyFill="1" applyBorder="1" applyAlignment="1">
      <alignment horizontal="left" vertical="top" wrapText="1"/>
    </xf>
    <xf numFmtId="165" fontId="1" fillId="6" borderId="3" xfId="0" applyNumberFormat="1" applyFont="1" applyFill="1" applyBorder="1" applyAlignment="1">
      <alignment horizontal="left" vertical="top" wrapText="1"/>
    </xf>
    <xf numFmtId="165" fontId="1" fillId="6" borderId="19" xfId="0" applyNumberFormat="1" applyFont="1" applyFill="1" applyBorder="1" applyAlignment="1">
      <alignment horizontal="left" vertical="top" wrapText="1"/>
    </xf>
    <xf numFmtId="0" fontId="1" fillId="6" borderId="30" xfId="0" applyFont="1" applyFill="1" applyBorder="1" applyAlignment="1">
      <alignment vertical="top" wrapText="1"/>
    </xf>
    <xf numFmtId="165" fontId="1" fillId="6" borderId="17" xfId="0" applyNumberFormat="1" applyFont="1" applyFill="1" applyBorder="1" applyAlignment="1">
      <alignment vertical="top" wrapText="1"/>
    </xf>
    <xf numFmtId="165" fontId="1" fillId="6" borderId="3" xfId="0" applyNumberFormat="1" applyFont="1" applyFill="1" applyBorder="1" applyAlignment="1">
      <alignment vertical="top" wrapText="1"/>
    </xf>
    <xf numFmtId="0" fontId="2" fillId="6" borderId="15" xfId="0" applyFont="1" applyFill="1" applyBorder="1" applyAlignment="1">
      <alignment horizontal="center" vertical="center" wrapText="1"/>
    </xf>
    <xf numFmtId="0" fontId="2" fillId="6" borderId="26" xfId="0" applyFont="1" applyFill="1" applyBorder="1" applyAlignment="1">
      <alignment horizontal="center" vertical="center" wrapText="1"/>
    </xf>
    <xf numFmtId="0" fontId="1" fillId="6" borderId="35" xfId="0" applyFont="1" applyFill="1" applyBorder="1" applyAlignment="1">
      <alignment horizontal="left" vertical="top" wrapText="1"/>
    </xf>
    <xf numFmtId="0" fontId="20" fillId="0" borderId="0" xfId="0" applyFont="1"/>
    <xf numFmtId="0" fontId="6" fillId="0" borderId="0" xfId="0" applyFont="1" applyAlignment="1">
      <alignment horizontal="left" wrapText="1"/>
    </xf>
    <xf numFmtId="0" fontId="3" fillId="0" borderId="0" xfId="0" applyFont="1" applyAlignment="1">
      <alignment horizontal="left"/>
    </xf>
    <xf numFmtId="0" fontId="2" fillId="6" borderId="16" xfId="0" applyFont="1" applyFill="1" applyBorder="1" applyAlignment="1">
      <alignment horizontal="center" vertical="center" wrapText="1"/>
    </xf>
    <xf numFmtId="0" fontId="2" fillId="6" borderId="25" xfId="0" applyFont="1" applyFill="1" applyBorder="1" applyAlignment="1">
      <alignment horizontal="center" vertical="center" wrapText="1"/>
    </xf>
    <xf numFmtId="0" fontId="2" fillId="6" borderId="14" xfId="0" applyFont="1" applyFill="1" applyBorder="1" applyAlignment="1">
      <alignment horizontal="center" vertical="center" wrapText="1"/>
    </xf>
    <xf numFmtId="0" fontId="1" fillId="6" borderId="25" xfId="0" applyFont="1" applyFill="1" applyBorder="1" applyAlignment="1">
      <alignment vertical="center" textRotation="90" wrapText="1"/>
    </xf>
    <xf numFmtId="0" fontId="1" fillId="6" borderId="14" xfId="0" applyFont="1" applyFill="1" applyBorder="1" applyAlignment="1">
      <alignment horizontal="center" vertical="center" textRotation="90" wrapText="1"/>
    </xf>
    <xf numFmtId="0" fontId="1" fillId="6" borderId="25" xfId="0" applyFont="1" applyFill="1" applyBorder="1" applyAlignment="1">
      <alignment horizontal="center" vertical="center" textRotation="90" wrapText="1"/>
    </xf>
    <xf numFmtId="0" fontId="2" fillId="6" borderId="16" xfId="0" applyFont="1" applyFill="1" applyBorder="1" applyAlignment="1">
      <alignment horizontal="center" vertical="top" wrapText="1"/>
    </xf>
    <xf numFmtId="0" fontId="2" fillId="6" borderId="25" xfId="0" applyFont="1" applyFill="1" applyBorder="1" applyAlignment="1">
      <alignment horizontal="center" vertical="top" wrapText="1"/>
    </xf>
    <xf numFmtId="0" fontId="2" fillId="6" borderId="14" xfId="0" applyFont="1" applyFill="1" applyBorder="1" applyAlignment="1">
      <alignment horizontal="center" vertical="top" wrapText="1"/>
    </xf>
    <xf numFmtId="3" fontId="1" fillId="6" borderId="14" xfId="0" applyNumberFormat="1" applyFont="1" applyFill="1" applyBorder="1" applyAlignment="1">
      <alignment horizontal="center" vertical="center" textRotation="90" wrapText="1"/>
    </xf>
    <xf numFmtId="3" fontId="2" fillId="6" borderId="2" xfId="0" applyNumberFormat="1" applyFont="1" applyFill="1" applyBorder="1" applyAlignment="1">
      <alignment horizontal="right" vertical="top"/>
    </xf>
    <xf numFmtId="3" fontId="2" fillId="6" borderId="60" xfId="0" applyNumberFormat="1" applyFont="1" applyFill="1" applyBorder="1" applyAlignment="1">
      <alignment horizontal="right" vertical="center"/>
    </xf>
    <xf numFmtId="0" fontId="8" fillId="8" borderId="74" xfId="0" applyFont="1" applyFill="1" applyBorder="1" applyAlignment="1">
      <alignment horizontal="center" vertical="center"/>
    </xf>
    <xf numFmtId="165" fontId="9" fillId="6" borderId="60" xfId="0" applyNumberFormat="1" applyFont="1" applyFill="1" applyBorder="1" applyAlignment="1">
      <alignment horizontal="center" vertical="center" textRotation="90" wrapText="1"/>
    </xf>
    <xf numFmtId="0" fontId="15" fillId="6" borderId="63" xfId="0" applyFont="1" applyFill="1" applyBorder="1"/>
    <xf numFmtId="0" fontId="2" fillId="6" borderId="33" xfId="0" applyFont="1" applyFill="1" applyBorder="1" applyAlignment="1">
      <alignment vertical="top" wrapText="1"/>
    </xf>
    <xf numFmtId="0" fontId="2" fillId="6" borderId="3" xfId="0" applyFont="1" applyFill="1" applyBorder="1" applyAlignment="1">
      <alignment vertical="top" wrapText="1"/>
    </xf>
    <xf numFmtId="0" fontId="2" fillId="6" borderId="6" xfId="0" applyFont="1" applyFill="1" applyBorder="1" applyAlignment="1">
      <alignment vertical="top" wrapText="1"/>
    </xf>
    <xf numFmtId="0" fontId="2" fillId="6" borderId="62" xfId="0" applyFont="1" applyFill="1" applyBorder="1" applyAlignment="1">
      <alignment vertical="top" wrapText="1"/>
    </xf>
    <xf numFmtId="0" fontId="2" fillId="6" borderId="38" xfId="0" applyFont="1" applyFill="1" applyBorder="1" applyAlignment="1">
      <alignment vertical="top" wrapText="1"/>
    </xf>
    <xf numFmtId="0" fontId="2" fillId="6" borderId="37" xfId="0" applyFont="1" applyFill="1" applyBorder="1" applyAlignment="1">
      <alignment vertical="top" wrapText="1"/>
    </xf>
    <xf numFmtId="0" fontId="2" fillId="6" borderId="12" xfId="0" applyFont="1" applyFill="1" applyBorder="1" applyAlignment="1">
      <alignment vertical="top" wrapText="1"/>
    </xf>
    <xf numFmtId="0" fontId="2" fillId="6" borderId="23" xfId="0" applyFont="1" applyFill="1" applyBorder="1" applyAlignment="1">
      <alignment horizontal="center" vertical="center" wrapText="1"/>
    </xf>
    <xf numFmtId="0" fontId="2" fillId="6" borderId="96" xfId="0" applyFont="1" applyFill="1" applyBorder="1" applyAlignment="1">
      <alignment vertical="top" wrapText="1"/>
    </xf>
    <xf numFmtId="0" fontId="2" fillId="6" borderId="5" xfId="0" applyFont="1" applyFill="1" applyBorder="1" applyAlignment="1">
      <alignment vertical="top" wrapText="1"/>
    </xf>
    <xf numFmtId="0" fontId="2" fillId="6" borderId="82" xfId="0" applyFont="1" applyFill="1" applyBorder="1" applyAlignment="1">
      <alignment vertical="top" wrapText="1"/>
    </xf>
    <xf numFmtId="3" fontId="1" fillId="6" borderId="96" xfId="0" applyNumberFormat="1" applyFont="1" applyFill="1" applyBorder="1" applyAlignment="1">
      <alignment horizontal="center" vertical="top" wrapText="1"/>
    </xf>
    <xf numFmtId="0" fontId="2" fillId="6" borderId="79" xfId="0" applyFont="1" applyFill="1" applyBorder="1" applyAlignment="1">
      <alignment vertical="top" wrapText="1"/>
    </xf>
    <xf numFmtId="0" fontId="2" fillId="6" borderId="14" xfId="0" applyFont="1" applyFill="1" applyBorder="1" applyAlignment="1">
      <alignment vertical="top" wrapText="1"/>
    </xf>
    <xf numFmtId="49" fontId="2" fillId="6" borderId="12" xfId="0" applyNumberFormat="1" applyFont="1" applyFill="1" applyBorder="1" applyAlignment="1">
      <alignment horizontal="center" vertical="top" wrapText="1"/>
    </xf>
    <xf numFmtId="49" fontId="2" fillId="9" borderId="6" xfId="0" applyNumberFormat="1" applyFont="1" applyFill="1" applyBorder="1" applyAlignment="1">
      <alignment horizontal="center" vertical="top"/>
    </xf>
    <xf numFmtId="165" fontId="1" fillId="6" borderId="3" xfId="0" applyNumberFormat="1" applyFont="1" applyFill="1" applyBorder="1" applyAlignment="1">
      <alignment vertical="top" wrapText="1"/>
    </xf>
    <xf numFmtId="3" fontId="1" fillId="6" borderId="16" xfId="0" applyNumberFormat="1" applyFont="1" applyFill="1" applyBorder="1" applyAlignment="1">
      <alignment horizontal="center" vertical="top" wrapText="1"/>
    </xf>
    <xf numFmtId="165" fontId="1" fillId="6" borderId="82" xfId="0" applyNumberFormat="1" applyFont="1" applyFill="1" applyBorder="1" applyAlignment="1">
      <alignment horizontal="center" vertical="top"/>
    </xf>
    <xf numFmtId="165" fontId="1" fillId="6" borderId="22" xfId="0" applyNumberFormat="1" applyFont="1" applyFill="1" applyBorder="1" applyAlignment="1">
      <alignment horizontal="center" vertical="top"/>
    </xf>
    <xf numFmtId="165" fontId="1" fillId="6" borderId="101" xfId="0" applyNumberFormat="1" applyFont="1" applyFill="1" applyBorder="1" applyAlignment="1">
      <alignment horizontal="left" vertical="top" wrapText="1"/>
    </xf>
    <xf numFmtId="3" fontId="1" fillId="6" borderId="76" xfId="0" applyNumberFormat="1" applyFont="1" applyFill="1" applyBorder="1" applyAlignment="1">
      <alignment horizontal="center" vertical="top" wrapText="1"/>
    </xf>
    <xf numFmtId="3" fontId="1" fillId="6" borderId="111" xfId="0" applyNumberFormat="1" applyFont="1" applyFill="1" applyBorder="1" applyAlignment="1">
      <alignment horizontal="center" vertical="top" wrapText="1"/>
    </xf>
    <xf numFmtId="0" fontId="1" fillId="6" borderId="1" xfId="0" applyFont="1" applyFill="1" applyBorder="1" applyAlignment="1">
      <alignment vertical="top" wrapText="1"/>
    </xf>
    <xf numFmtId="0" fontId="1" fillId="6" borderId="2" xfId="0" applyFont="1" applyFill="1" applyBorder="1" applyAlignment="1">
      <alignment vertical="top" wrapText="1"/>
    </xf>
    <xf numFmtId="165" fontId="21" fillId="6" borderId="87" xfId="0" applyNumberFormat="1" applyFont="1" applyFill="1" applyBorder="1" applyAlignment="1">
      <alignment horizontal="center" vertical="top"/>
    </xf>
    <xf numFmtId="165" fontId="21" fillId="6" borderId="16" xfId="0" applyNumberFormat="1" applyFont="1" applyFill="1" applyBorder="1" applyAlignment="1">
      <alignment horizontal="center" vertical="top"/>
    </xf>
    <xf numFmtId="165" fontId="21" fillId="6" borderId="62" xfId="0" applyNumberFormat="1" applyFont="1" applyFill="1" applyBorder="1" applyAlignment="1">
      <alignment horizontal="center" vertical="top"/>
    </xf>
    <xf numFmtId="165" fontId="21" fillId="6" borderId="111" xfId="0" applyNumberFormat="1" applyFont="1" applyFill="1" applyBorder="1" applyAlignment="1">
      <alignment horizontal="center" vertical="top"/>
    </xf>
    <xf numFmtId="3" fontId="21" fillId="6" borderId="19" xfId="0" applyNumberFormat="1" applyFont="1" applyFill="1" applyBorder="1" applyAlignment="1">
      <alignment horizontal="center" vertical="top" wrapText="1"/>
    </xf>
    <xf numFmtId="165" fontId="21" fillId="6" borderId="27" xfId="0" applyNumberFormat="1" applyFont="1" applyFill="1" applyBorder="1" applyAlignment="1">
      <alignment horizontal="center" vertical="top"/>
    </xf>
    <xf numFmtId="165" fontId="21" fillId="6" borderId="26" xfId="0" applyNumberFormat="1" applyFont="1" applyFill="1" applyBorder="1" applyAlignment="1">
      <alignment horizontal="center" vertical="top"/>
    </xf>
    <xf numFmtId="165" fontId="21" fillId="6" borderId="25" xfId="0" applyNumberFormat="1" applyFont="1" applyFill="1" applyBorder="1" applyAlignment="1">
      <alignment horizontal="center" vertical="top"/>
    </xf>
    <xf numFmtId="0" fontId="21" fillId="6" borderId="17" xfId="0" applyFont="1" applyFill="1" applyBorder="1" applyAlignment="1">
      <alignment horizontal="center" vertical="top" wrapText="1"/>
    </xf>
    <xf numFmtId="0" fontId="21" fillId="6" borderId="19" xfId="0" applyFont="1" applyFill="1" applyBorder="1" applyAlignment="1">
      <alignment horizontal="center" vertical="top" wrapText="1"/>
    </xf>
    <xf numFmtId="165" fontId="21" fillId="6" borderId="29" xfId="0" applyNumberFormat="1" applyFont="1" applyFill="1" applyBorder="1" applyAlignment="1">
      <alignment horizontal="center" vertical="top"/>
    </xf>
    <xf numFmtId="165" fontId="21" fillId="6" borderId="15" xfId="0" applyNumberFormat="1" applyFont="1" applyFill="1" applyBorder="1" applyAlignment="1">
      <alignment horizontal="center" vertical="top"/>
    </xf>
    <xf numFmtId="165" fontId="21" fillId="6" borderId="6" xfId="0" applyNumberFormat="1" applyFont="1" applyFill="1" applyBorder="1" applyAlignment="1">
      <alignment horizontal="center" vertical="top"/>
    </xf>
    <xf numFmtId="0" fontId="21" fillId="6" borderId="38" xfId="0" applyFont="1" applyFill="1" applyBorder="1" applyAlignment="1">
      <alignment horizontal="center" vertical="top" wrapText="1"/>
    </xf>
    <xf numFmtId="3" fontId="21" fillId="6" borderId="38" xfId="0" applyNumberFormat="1" applyFont="1" applyFill="1" applyBorder="1" applyAlignment="1">
      <alignment horizontal="center" vertical="top" wrapText="1"/>
    </xf>
    <xf numFmtId="0" fontId="21" fillId="6" borderId="58" xfId="0" applyFont="1" applyFill="1" applyBorder="1" applyAlignment="1">
      <alignment horizontal="center" vertical="top" wrapText="1"/>
    </xf>
    <xf numFmtId="165" fontId="21" fillId="6" borderId="68" xfId="0" applyNumberFormat="1" applyFont="1" applyFill="1" applyBorder="1" applyAlignment="1">
      <alignment horizontal="center" vertical="top"/>
    </xf>
    <xf numFmtId="0" fontId="21" fillId="6" borderId="39" xfId="0" applyFont="1" applyFill="1" applyBorder="1" applyAlignment="1">
      <alignment horizontal="center" vertical="top" wrapText="1"/>
    </xf>
    <xf numFmtId="165" fontId="21" fillId="6" borderId="61" xfId="0" applyNumberFormat="1" applyFont="1" applyFill="1" applyBorder="1" applyAlignment="1">
      <alignment horizontal="center" vertical="top"/>
    </xf>
    <xf numFmtId="165" fontId="21" fillId="6" borderId="89" xfId="0" applyNumberFormat="1" applyFont="1" applyFill="1" applyBorder="1" applyAlignment="1">
      <alignment horizontal="center" vertical="top"/>
    </xf>
    <xf numFmtId="165" fontId="21" fillId="6" borderId="86" xfId="0" applyNumberFormat="1" applyFont="1" applyFill="1" applyBorder="1" applyAlignment="1">
      <alignment horizontal="center" vertical="top"/>
    </xf>
    <xf numFmtId="165" fontId="21" fillId="6" borderId="14" xfId="0" applyNumberFormat="1" applyFont="1" applyFill="1" applyBorder="1" applyAlignment="1">
      <alignment horizontal="center" vertical="top"/>
    </xf>
    <xf numFmtId="165" fontId="21" fillId="6" borderId="0" xfId="0" applyNumberFormat="1" applyFont="1" applyFill="1" applyBorder="1" applyAlignment="1">
      <alignment horizontal="center" vertical="top"/>
    </xf>
    <xf numFmtId="0" fontId="21" fillId="6" borderId="18" xfId="0" applyFont="1" applyFill="1" applyBorder="1" applyAlignment="1">
      <alignment horizontal="center" vertical="top" wrapText="1"/>
    </xf>
    <xf numFmtId="0" fontId="21" fillId="0" borderId="61" xfId="0" applyFont="1" applyBorder="1" applyAlignment="1">
      <alignment horizontal="center" vertical="top"/>
    </xf>
    <xf numFmtId="0" fontId="21" fillId="0" borderId="26" xfId="0" applyFont="1" applyBorder="1" applyAlignment="1">
      <alignment vertical="top"/>
    </xf>
    <xf numFmtId="0" fontId="21" fillId="0" borderId="39" xfId="0" applyFont="1" applyBorder="1" applyAlignment="1">
      <alignment vertical="top"/>
    </xf>
    <xf numFmtId="3" fontId="2" fillId="6" borderId="33" xfId="0" applyNumberFormat="1" applyFont="1" applyFill="1" applyBorder="1" applyAlignment="1">
      <alignment horizontal="left" vertical="top" wrapText="1"/>
    </xf>
    <xf numFmtId="3" fontId="1" fillId="6" borderId="37" xfId="0" applyNumberFormat="1" applyFont="1" applyFill="1" applyBorder="1" applyAlignment="1">
      <alignment horizontal="center" vertical="center" textRotation="90" wrapText="1"/>
    </xf>
    <xf numFmtId="3" fontId="1" fillId="6" borderId="96" xfId="0" applyNumberFormat="1" applyFont="1" applyFill="1" applyBorder="1" applyAlignment="1">
      <alignment horizontal="center" vertical="top"/>
    </xf>
    <xf numFmtId="3" fontId="1" fillId="6" borderId="19" xfId="0" applyNumberFormat="1" applyFont="1" applyFill="1" applyBorder="1" applyAlignment="1">
      <alignment horizontal="center" vertical="top"/>
    </xf>
    <xf numFmtId="165" fontId="1" fillId="6" borderId="5" xfId="0" applyNumberFormat="1" applyFont="1" applyFill="1" applyBorder="1" applyAlignment="1">
      <alignment horizontal="center" vertical="top"/>
    </xf>
    <xf numFmtId="3" fontId="1" fillId="6" borderId="96" xfId="0" applyNumberFormat="1" applyFont="1" applyFill="1" applyBorder="1" applyAlignment="1">
      <alignment vertical="top" wrapText="1"/>
    </xf>
    <xf numFmtId="3" fontId="1" fillId="6" borderId="5" xfId="0" applyNumberFormat="1" applyFont="1" applyFill="1" applyBorder="1" applyAlignment="1">
      <alignment vertical="top" wrapText="1"/>
    </xf>
    <xf numFmtId="3" fontId="1" fillId="6" borderId="22" xfId="0" applyNumberFormat="1" applyFont="1" applyFill="1" applyBorder="1" applyAlignment="1">
      <alignment vertical="top" wrapText="1"/>
    </xf>
    <xf numFmtId="3" fontId="1" fillId="6" borderId="79" xfId="0" applyNumberFormat="1" applyFont="1" applyFill="1" applyBorder="1" applyAlignment="1">
      <alignment vertical="top" wrapText="1"/>
    </xf>
    <xf numFmtId="3" fontId="1" fillId="6" borderId="14" xfId="0" applyNumberFormat="1" applyFont="1" applyFill="1" applyBorder="1" applyAlignment="1">
      <alignment vertical="top" wrapText="1"/>
    </xf>
    <xf numFmtId="3" fontId="1" fillId="6" borderId="27" xfId="0" applyNumberFormat="1" applyFont="1" applyFill="1" applyBorder="1" applyAlignment="1">
      <alignment vertical="top" wrapText="1"/>
    </xf>
    <xf numFmtId="3" fontId="21" fillId="6" borderId="45" xfId="0" applyNumberFormat="1" applyFont="1" applyFill="1" applyBorder="1" applyAlignment="1">
      <alignment horizontal="center" vertical="top"/>
    </xf>
    <xf numFmtId="165" fontId="21" fillId="6" borderId="46" xfId="0" applyNumberFormat="1" applyFont="1" applyFill="1" applyBorder="1" applyAlignment="1">
      <alignment horizontal="center" vertical="top"/>
    </xf>
    <xf numFmtId="3" fontId="21" fillId="6" borderId="55" xfId="0" applyNumberFormat="1" applyFont="1" applyFill="1" applyBorder="1" applyAlignment="1">
      <alignment horizontal="center" vertical="top"/>
    </xf>
    <xf numFmtId="165" fontId="21" fillId="6" borderId="73" xfId="0" applyNumberFormat="1" applyFont="1" applyFill="1" applyBorder="1" applyAlignment="1">
      <alignment horizontal="center" vertical="top"/>
    </xf>
    <xf numFmtId="165" fontId="21" fillId="6" borderId="56" xfId="0" applyNumberFormat="1" applyFont="1" applyFill="1" applyBorder="1" applyAlignment="1">
      <alignment horizontal="center" vertical="top"/>
    </xf>
    <xf numFmtId="3" fontId="21" fillId="6" borderId="3" xfId="0" applyNumberFormat="1" applyFont="1" applyFill="1" applyBorder="1" applyAlignment="1">
      <alignment horizontal="center" vertical="top"/>
    </xf>
    <xf numFmtId="3" fontId="21" fillId="6" borderId="3" xfId="0" applyNumberFormat="1" applyFont="1" applyFill="1" applyBorder="1" applyAlignment="1">
      <alignment horizontal="center" vertical="top" wrapText="1"/>
    </xf>
    <xf numFmtId="0" fontId="21" fillId="6" borderId="3" xfId="0" applyFont="1" applyFill="1" applyBorder="1" applyAlignment="1">
      <alignment horizontal="center" vertical="top" wrapText="1"/>
    </xf>
    <xf numFmtId="0" fontId="21" fillId="0" borderId="15" xfId="0" applyFont="1" applyBorder="1" applyAlignment="1">
      <alignment vertical="top"/>
    </xf>
    <xf numFmtId="165" fontId="21" fillId="6" borderId="12" xfId="0" applyNumberFormat="1" applyFont="1" applyFill="1" applyBorder="1" applyAlignment="1">
      <alignment horizontal="center" vertical="top"/>
    </xf>
    <xf numFmtId="3" fontId="21" fillId="6" borderId="19" xfId="0" applyNumberFormat="1" applyFont="1" applyFill="1" applyBorder="1" applyAlignment="1">
      <alignment horizontal="center" vertical="top"/>
    </xf>
    <xf numFmtId="0" fontId="21" fillId="6" borderId="55" xfId="0" applyFont="1" applyFill="1" applyBorder="1" applyAlignment="1">
      <alignment horizontal="center" vertical="top" wrapText="1"/>
    </xf>
    <xf numFmtId="165" fontId="21" fillId="6" borderId="72" xfId="0" applyNumberFormat="1" applyFont="1" applyFill="1" applyBorder="1" applyAlignment="1">
      <alignment horizontal="center" vertical="top"/>
    </xf>
    <xf numFmtId="165" fontId="21" fillId="6" borderId="107" xfId="0" applyNumberFormat="1" applyFont="1" applyFill="1" applyBorder="1" applyAlignment="1">
      <alignment horizontal="center" vertical="top"/>
    </xf>
    <xf numFmtId="165" fontId="21" fillId="6" borderId="63" xfId="0" applyNumberFormat="1" applyFont="1" applyFill="1" applyBorder="1" applyAlignment="1">
      <alignment horizontal="center" vertical="top"/>
    </xf>
    <xf numFmtId="165" fontId="21" fillId="6" borderId="110" xfId="0" applyNumberFormat="1" applyFont="1" applyFill="1" applyBorder="1" applyAlignment="1">
      <alignment horizontal="center" vertical="top"/>
    </xf>
    <xf numFmtId="3" fontId="21" fillId="6" borderId="101" xfId="0" applyNumberFormat="1" applyFont="1" applyFill="1" applyBorder="1" applyAlignment="1">
      <alignment horizontal="center" vertical="top" wrapText="1"/>
    </xf>
    <xf numFmtId="165" fontId="1" fillId="0" borderId="82" xfId="0" applyNumberFormat="1" applyFont="1" applyBorder="1" applyAlignment="1">
      <alignment horizontal="center" vertical="top"/>
    </xf>
    <xf numFmtId="0" fontId="21" fillId="0" borderId="3" xfId="0" applyFont="1" applyFill="1" applyBorder="1" applyAlignment="1">
      <alignment horizontal="center" vertical="top"/>
    </xf>
    <xf numFmtId="0" fontId="21" fillId="6" borderId="19" xfId="0" applyFont="1" applyFill="1" applyBorder="1" applyAlignment="1">
      <alignment horizontal="center" vertical="top"/>
    </xf>
    <xf numFmtId="0" fontId="21" fillId="0" borderId="19" xfId="0" applyFont="1" applyFill="1" applyBorder="1" applyAlignment="1">
      <alignment horizontal="center" vertical="top"/>
    </xf>
    <xf numFmtId="165" fontId="1" fillId="0" borderId="61" xfId="0" applyNumberFormat="1" applyFont="1" applyBorder="1" applyAlignment="1">
      <alignment horizontal="center" vertical="top"/>
    </xf>
    <xf numFmtId="0" fontId="21" fillId="0" borderId="18" xfId="0" applyFont="1" applyFill="1" applyBorder="1" applyAlignment="1">
      <alignment horizontal="center" vertical="top"/>
    </xf>
    <xf numFmtId="165" fontId="21" fillId="6" borderId="81" xfId="0" applyNumberFormat="1" applyFont="1" applyFill="1" applyBorder="1" applyAlignment="1">
      <alignment horizontal="center" vertical="top"/>
    </xf>
    <xf numFmtId="0" fontId="21" fillId="6" borderId="3" xfId="0" applyFont="1" applyFill="1" applyBorder="1" applyAlignment="1">
      <alignment horizontal="center" vertical="top"/>
    </xf>
    <xf numFmtId="0" fontId="21" fillId="6" borderId="18" xfId="0" applyFont="1" applyFill="1" applyBorder="1" applyAlignment="1">
      <alignment horizontal="center" vertical="top"/>
    </xf>
    <xf numFmtId="0" fontId="21" fillId="6" borderId="17" xfId="0" applyFont="1" applyFill="1" applyBorder="1" applyAlignment="1">
      <alignment horizontal="center" vertical="top"/>
    </xf>
    <xf numFmtId="0" fontId="21" fillId="6" borderId="19" xfId="0" applyFont="1" applyFill="1" applyBorder="1" applyAlignment="1">
      <alignment vertical="top"/>
    </xf>
    <xf numFmtId="0" fontId="21" fillId="6" borderId="101" xfId="0" applyFont="1" applyFill="1" applyBorder="1" applyAlignment="1">
      <alignment horizontal="center" vertical="top"/>
    </xf>
    <xf numFmtId="165" fontId="21" fillId="6" borderId="33" xfId="0" applyNumberFormat="1" applyFont="1" applyFill="1" applyBorder="1" applyAlignment="1">
      <alignment horizontal="center" vertical="top"/>
    </xf>
    <xf numFmtId="0" fontId="21" fillId="6" borderId="38" xfId="0" applyFont="1" applyFill="1" applyBorder="1" applyAlignment="1">
      <alignment horizontal="center" vertical="top"/>
    </xf>
    <xf numFmtId="0" fontId="21" fillId="0" borderId="0" xfId="0" applyFont="1" applyBorder="1" applyAlignment="1">
      <alignment vertical="top"/>
    </xf>
    <xf numFmtId="165" fontId="21" fillId="0" borderId="0" xfId="0" applyNumberFormat="1" applyFont="1" applyBorder="1" applyAlignment="1">
      <alignment vertical="top"/>
    </xf>
    <xf numFmtId="164" fontId="21" fillId="0" borderId="0" xfId="0" applyNumberFormat="1" applyFont="1" applyBorder="1" applyAlignment="1">
      <alignment vertical="top"/>
    </xf>
    <xf numFmtId="0" fontId="21" fillId="0" borderId="17" xfId="0" applyFont="1" applyBorder="1" applyAlignment="1">
      <alignment horizontal="center" vertical="top"/>
    </xf>
    <xf numFmtId="0" fontId="21" fillId="0" borderId="29" xfId="0" applyFont="1" applyBorder="1" applyAlignment="1">
      <alignment vertical="top"/>
    </xf>
    <xf numFmtId="165" fontId="21" fillId="6" borderId="64" xfId="0" applyNumberFormat="1" applyFont="1" applyFill="1" applyBorder="1" applyAlignment="1">
      <alignment horizontal="center" vertical="top"/>
    </xf>
    <xf numFmtId="0" fontId="21" fillId="0" borderId="111" xfId="0" applyFont="1" applyBorder="1" applyAlignment="1">
      <alignment vertical="top"/>
    </xf>
    <xf numFmtId="165" fontId="1" fillId="0" borderId="0" xfId="0" applyNumberFormat="1" applyFont="1" applyBorder="1" applyAlignment="1">
      <alignment vertical="top"/>
    </xf>
    <xf numFmtId="0" fontId="6" fillId="0" borderId="0" xfId="0" applyFont="1" applyAlignment="1">
      <alignment horizontal="left" vertical="center" wrapText="1"/>
    </xf>
    <xf numFmtId="3" fontId="17" fillId="0" borderId="0" xfId="0" applyNumberFormat="1" applyFont="1" applyAlignment="1">
      <alignment horizontal="center" vertical="top"/>
    </xf>
    <xf numFmtId="0" fontId="14" fillId="0" borderId="0" xfId="0" applyFont="1" applyAlignment="1">
      <alignment horizontal="center" vertical="top" wrapText="1"/>
    </xf>
    <xf numFmtId="0" fontId="13" fillId="0" borderId="0" xfId="0" applyFont="1" applyAlignment="1">
      <alignment horizontal="center" vertical="top"/>
    </xf>
    <xf numFmtId="0" fontId="1" fillId="0" borderId="24" xfId="0" applyFont="1" applyBorder="1" applyAlignment="1">
      <alignment horizontal="right"/>
    </xf>
    <xf numFmtId="0" fontId="2" fillId="9" borderId="35" xfId="0" applyFont="1" applyFill="1" applyBorder="1" applyAlignment="1">
      <alignment horizontal="left" vertical="top"/>
    </xf>
    <xf numFmtId="0" fontId="2" fillId="9" borderId="46" xfId="0" applyFont="1" applyFill="1" applyBorder="1" applyAlignment="1">
      <alignment horizontal="left" vertical="top"/>
    </xf>
    <xf numFmtId="0" fontId="2" fillId="9" borderId="58" xfId="0" applyFont="1" applyFill="1" applyBorder="1" applyAlignment="1">
      <alignment horizontal="left" vertical="top"/>
    </xf>
    <xf numFmtId="0" fontId="2" fillId="2" borderId="60" xfId="0" applyFont="1" applyFill="1" applyBorder="1" applyAlignment="1">
      <alignment horizontal="left" vertical="top" wrapText="1"/>
    </xf>
    <xf numFmtId="0" fontId="2" fillId="2" borderId="71" xfId="0" applyFont="1" applyFill="1" applyBorder="1" applyAlignment="1">
      <alignment horizontal="left" vertical="top" wrapText="1"/>
    </xf>
    <xf numFmtId="0" fontId="2" fillId="2" borderId="97" xfId="0" applyFont="1" applyFill="1" applyBorder="1" applyAlignment="1">
      <alignment horizontal="left" vertical="top" wrapText="1"/>
    </xf>
    <xf numFmtId="0" fontId="1" fillId="0" borderId="82" xfId="0" applyFont="1" applyBorder="1" applyAlignment="1">
      <alignment horizontal="center" vertical="center" textRotation="90" wrapText="1"/>
    </xf>
    <xf numFmtId="0" fontId="1" fillId="0" borderId="62" xfId="0" applyFont="1" applyBorder="1" applyAlignment="1">
      <alignment horizontal="center" vertical="center" textRotation="90" wrapText="1"/>
    </xf>
    <xf numFmtId="0" fontId="1" fillId="0" borderId="75" xfId="0" applyFont="1" applyBorder="1" applyAlignment="1">
      <alignment horizontal="center" vertical="center" textRotation="90" wrapText="1"/>
    </xf>
    <xf numFmtId="0" fontId="2" fillId="0" borderId="95" xfId="0" applyFont="1" applyBorder="1" applyAlignment="1">
      <alignment horizontal="center" vertical="center"/>
    </xf>
    <xf numFmtId="0" fontId="2" fillId="0" borderId="67" xfId="0" applyFont="1" applyBorder="1" applyAlignment="1">
      <alignment horizontal="center" vertical="center"/>
    </xf>
    <xf numFmtId="0" fontId="2" fillId="0" borderId="79" xfId="0" applyFont="1" applyBorder="1" applyAlignment="1">
      <alignment horizontal="center" vertical="center"/>
    </xf>
    <xf numFmtId="0" fontId="1" fillId="0" borderId="96" xfId="0" applyFont="1" applyBorder="1" applyAlignment="1">
      <alignment horizontal="center" vertical="center" wrapText="1"/>
    </xf>
    <xf numFmtId="0" fontId="1" fillId="0" borderId="36" xfId="0" applyFont="1" applyBorder="1" applyAlignment="1">
      <alignment horizontal="center" vertical="center" wrapText="1"/>
    </xf>
    <xf numFmtId="3" fontId="1" fillId="0" borderId="49" xfId="0" applyNumberFormat="1" applyFont="1" applyBorder="1" applyAlignment="1">
      <alignment horizontal="center" vertical="center"/>
    </xf>
    <xf numFmtId="3" fontId="1" fillId="0" borderId="51" xfId="0" applyNumberFormat="1" applyFont="1" applyBorder="1" applyAlignment="1">
      <alignment horizontal="center" vertical="center"/>
    </xf>
    <xf numFmtId="49" fontId="7" fillId="5" borderId="95" xfId="0" applyNumberFormat="1" applyFont="1" applyFill="1" applyBorder="1" applyAlignment="1">
      <alignment horizontal="left" vertical="top" wrapText="1"/>
    </xf>
    <xf numFmtId="49" fontId="7" fillId="5" borderId="67" xfId="0" applyNumberFormat="1" applyFont="1" applyFill="1" applyBorder="1" applyAlignment="1">
      <alignment horizontal="left" vertical="top" wrapText="1"/>
    </xf>
    <xf numFmtId="49" fontId="7" fillId="5" borderId="79" xfId="0" applyNumberFormat="1" applyFont="1" applyFill="1" applyBorder="1" applyAlignment="1">
      <alignment horizontal="left" vertical="top" wrapText="1"/>
    </xf>
    <xf numFmtId="3" fontId="18" fillId="0" borderId="37" xfId="0" applyNumberFormat="1" applyFont="1" applyBorder="1" applyAlignment="1">
      <alignment horizontal="center" vertical="center" textRotation="90" shrinkToFit="1"/>
    </xf>
    <xf numFmtId="3" fontId="18" fillId="0" borderId="33" xfId="0" applyNumberFormat="1" applyFont="1" applyBorder="1" applyAlignment="1">
      <alignment horizontal="center" vertical="center" textRotation="90" shrinkToFit="1"/>
    </xf>
    <xf numFmtId="3" fontId="18" fillId="0" borderId="44" xfId="0" applyNumberFormat="1" applyFont="1" applyBorder="1" applyAlignment="1">
      <alignment horizontal="center" vertical="center" textRotation="90" shrinkToFit="1"/>
    </xf>
    <xf numFmtId="3" fontId="1" fillId="0" borderId="96" xfId="0" applyNumberFormat="1" applyFont="1" applyBorder="1" applyAlignment="1">
      <alignment horizontal="center" vertical="center" textRotation="90" wrapText="1" shrinkToFit="1"/>
    </xf>
    <xf numFmtId="3" fontId="1" fillId="0" borderId="3" xfId="0" applyNumberFormat="1" applyFont="1" applyBorder="1" applyAlignment="1">
      <alignment horizontal="center" vertical="center" textRotation="90" wrapText="1" shrinkToFit="1"/>
    </xf>
    <xf numFmtId="3" fontId="1" fillId="0" borderId="36" xfId="0" applyNumberFormat="1" applyFont="1" applyBorder="1" applyAlignment="1">
      <alignment horizontal="center" vertical="center" textRotation="90" wrapText="1" shrinkToFit="1"/>
    </xf>
    <xf numFmtId="0" fontId="1" fillId="0" borderId="5" xfId="0" applyFont="1" applyBorder="1" applyAlignment="1">
      <alignment horizontal="center" vertical="center" textRotation="90" wrapText="1"/>
    </xf>
    <xf numFmtId="0" fontId="1" fillId="0" borderId="6" xfId="0" applyFont="1" applyBorder="1" applyAlignment="1">
      <alignment horizontal="center" vertical="center" textRotation="90" wrapText="1"/>
    </xf>
    <xf numFmtId="0" fontId="1" fillId="0" borderId="7" xfId="0" applyFont="1" applyBorder="1" applyAlignment="1">
      <alignment horizontal="center" vertical="center" textRotation="90" wrapText="1"/>
    </xf>
    <xf numFmtId="3" fontId="1" fillId="0" borderId="5" xfId="0" applyNumberFormat="1" applyFont="1" applyBorder="1" applyAlignment="1">
      <alignment horizontal="center" vertical="center" textRotation="90" shrinkToFit="1"/>
    </xf>
    <xf numFmtId="3" fontId="1" fillId="0" borderId="6" xfId="0" applyNumberFormat="1" applyFont="1" applyBorder="1" applyAlignment="1">
      <alignment horizontal="center" vertical="center" textRotation="90" shrinkToFit="1"/>
    </xf>
    <xf numFmtId="3" fontId="1" fillId="0" borderId="7" xfId="0" applyNumberFormat="1" applyFont="1" applyBorder="1" applyAlignment="1">
      <alignment horizontal="center" vertical="center" textRotation="90" shrinkToFit="1"/>
    </xf>
    <xf numFmtId="3" fontId="1" fillId="0" borderId="22" xfId="0" applyNumberFormat="1" applyFont="1" applyBorder="1" applyAlignment="1">
      <alignment horizontal="center" vertical="center" textRotation="90" shrinkToFit="1"/>
    </xf>
    <xf numFmtId="3" fontId="1" fillId="0" borderId="12" xfId="0" applyNumberFormat="1" applyFont="1" applyBorder="1" applyAlignment="1">
      <alignment horizontal="center" vertical="center" textRotation="90" shrinkToFit="1"/>
    </xf>
    <xf numFmtId="3" fontId="1" fillId="0" borderId="20" xfId="0" applyNumberFormat="1" applyFont="1" applyBorder="1" applyAlignment="1">
      <alignment horizontal="center" vertical="center" textRotation="90" shrinkToFit="1"/>
    </xf>
    <xf numFmtId="3" fontId="1" fillId="0" borderId="37" xfId="0" applyNumberFormat="1" applyFont="1" applyBorder="1" applyAlignment="1">
      <alignment horizontal="center" vertical="center" shrinkToFit="1"/>
    </xf>
    <xf numFmtId="3" fontId="1" fillId="0" borderId="33" xfId="0" applyNumberFormat="1" applyFont="1" applyBorder="1" applyAlignment="1">
      <alignment horizontal="center" vertical="center" shrinkToFit="1"/>
    </xf>
    <xf numFmtId="3" fontId="1" fillId="0" borderId="44" xfId="0" applyNumberFormat="1" applyFont="1" applyBorder="1" applyAlignment="1">
      <alignment horizontal="center" vertical="center" shrinkToFit="1"/>
    </xf>
    <xf numFmtId="0" fontId="7" fillId="7" borderId="45" xfId="0" applyFont="1" applyFill="1" applyBorder="1" applyAlignment="1">
      <alignment horizontal="left" vertical="top" wrapText="1"/>
    </xf>
    <xf numFmtId="0" fontId="7" fillId="7" borderId="46" xfId="0" applyFont="1" applyFill="1" applyBorder="1" applyAlignment="1">
      <alignment horizontal="left" vertical="top" wrapText="1"/>
    </xf>
    <xf numFmtId="0" fontId="7" fillId="7" borderId="58" xfId="0" applyFont="1" applyFill="1" applyBorder="1" applyAlignment="1">
      <alignment horizontal="left" vertical="top" wrapText="1"/>
    </xf>
    <xf numFmtId="0" fontId="2" fillId="6" borderId="16" xfId="0" applyFont="1" applyFill="1" applyBorder="1" applyAlignment="1">
      <alignment horizontal="center" vertical="center" wrapText="1"/>
    </xf>
    <xf numFmtId="0" fontId="2" fillId="6" borderId="25" xfId="0" applyFont="1" applyFill="1" applyBorder="1" applyAlignment="1">
      <alignment horizontal="center" vertical="center" wrapText="1"/>
    </xf>
    <xf numFmtId="3" fontId="1" fillId="6" borderId="35" xfId="0" applyNumberFormat="1" applyFont="1" applyFill="1" applyBorder="1" applyAlignment="1">
      <alignment horizontal="left" vertical="top" wrapText="1"/>
    </xf>
    <xf numFmtId="3" fontId="1" fillId="6" borderId="33" xfId="0" applyNumberFormat="1" applyFont="1" applyFill="1" applyBorder="1" applyAlignment="1">
      <alignment horizontal="left" vertical="top" wrapText="1"/>
    </xf>
    <xf numFmtId="3" fontId="1" fillId="6" borderId="30" xfId="0" applyNumberFormat="1" applyFont="1" applyFill="1" applyBorder="1" applyAlignment="1">
      <alignment horizontal="left" vertical="top" wrapText="1"/>
    </xf>
    <xf numFmtId="3" fontId="1" fillId="6" borderId="33" xfId="0" applyNumberFormat="1" applyFont="1" applyFill="1" applyBorder="1" applyAlignment="1">
      <alignment vertical="top" wrapText="1"/>
    </xf>
    <xf numFmtId="0" fontId="3" fillId="6" borderId="30" xfId="0" applyFont="1" applyFill="1" applyBorder="1" applyAlignment="1">
      <alignment vertical="top" wrapText="1"/>
    </xf>
    <xf numFmtId="0" fontId="1" fillId="6" borderId="35" xfId="0" applyFont="1" applyFill="1" applyBorder="1" applyAlignment="1">
      <alignment horizontal="left" vertical="top" wrapText="1"/>
    </xf>
    <xf numFmtId="0" fontId="1" fillId="6" borderId="30" xfId="0" applyFont="1" applyFill="1" applyBorder="1" applyAlignment="1">
      <alignment horizontal="left" vertical="top" wrapText="1"/>
    </xf>
    <xf numFmtId="49" fontId="2" fillId="9" borderId="6" xfId="0" applyNumberFormat="1" applyFont="1" applyFill="1" applyBorder="1" applyAlignment="1">
      <alignment horizontal="center" vertical="top"/>
    </xf>
    <xf numFmtId="49" fontId="2" fillId="2" borderId="62" xfId="0" applyNumberFormat="1" applyFont="1" applyFill="1" applyBorder="1" applyAlignment="1">
      <alignment horizontal="center" vertical="top"/>
    </xf>
    <xf numFmtId="49" fontId="2" fillId="8" borderId="12" xfId="0" applyNumberFormat="1" applyFont="1" applyFill="1" applyBorder="1" applyAlignment="1">
      <alignment horizontal="center" vertical="top"/>
    </xf>
    <xf numFmtId="0" fontId="1" fillId="6" borderId="35" xfId="0" applyFont="1" applyFill="1" applyBorder="1" applyAlignment="1">
      <alignment vertical="top" wrapText="1"/>
    </xf>
    <xf numFmtId="0" fontId="1" fillId="6" borderId="30" xfId="0" applyFont="1" applyFill="1" applyBorder="1" applyAlignment="1">
      <alignment vertical="top" wrapText="1"/>
    </xf>
    <xf numFmtId="0" fontId="1" fillId="6" borderId="15" xfId="0" applyFont="1" applyFill="1" applyBorder="1" applyAlignment="1">
      <alignment horizontal="left" vertical="top" wrapText="1"/>
    </xf>
    <xf numFmtId="0" fontId="1" fillId="6" borderId="12" xfId="0" applyFont="1" applyFill="1" applyBorder="1" applyAlignment="1">
      <alignment horizontal="left" vertical="top" wrapText="1"/>
    </xf>
    <xf numFmtId="0" fontId="1" fillId="6" borderId="26" xfId="0" applyFont="1" applyFill="1" applyBorder="1" applyAlignment="1">
      <alignment horizontal="left" vertical="top" wrapText="1"/>
    </xf>
    <xf numFmtId="3" fontId="1" fillId="6" borderId="101" xfId="0" applyNumberFormat="1" applyFont="1" applyFill="1" applyBorder="1" applyAlignment="1">
      <alignment horizontal="left" vertical="top" wrapText="1"/>
    </xf>
    <xf numFmtId="3" fontId="1" fillId="6" borderId="55" xfId="0" applyNumberFormat="1" applyFont="1" applyFill="1" applyBorder="1" applyAlignment="1">
      <alignment horizontal="left" vertical="top" wrapText="1"/>
    </xf>
    <xf numFmtId="49" fontId="2" fillId="9" borderId="5" xfId="0" applyNumberFormat="1" applyFont="1" applyFill="1" applyBorder="1" applyAlignment="1">
      <alignment horizontal="center" vertical="top"/>
    </xf>
    <xf numFmtId="49" fontId="2" fillId="2" borderId="82" xfId="0" applyNumberFormat="1" applyFont="1" applyFill="1" applyBorder="1" applyAlignment="1">
      <alignment horizontal="center" vertical="top"/>
    </xf>
    <xf numFmtId="49" fontId="2" fillId="8" borderId="22" xfId="0" applyNumberFormat="1" applyFont="1" applyFill="1" applyBorder="1" applyAlignment="1">
      <alignment horizontal="center" vertical="top"/>
    </xf>
    <xf numFmtId="3" fontId="1" fillId="6" borderId="15" xfId="0" applyNumberFormat="1" applyFont="1" applyFill="1" applyBorder="1" applyAlignment="1">
      <alignment vertical="top" wrapText="1"/>
    </xf>
    <xf numFmtId="3" fontId="1" fillId="6" borderId="56" xfId="0" applyNumberFormat="1" applyFont="1" applyFill="1" applyBorder="1" applyAlignment="1">
      <alignment vertical="top" wrapText="1"/>
    </xf>
    <xf numFmtId="49" fontId="2" fillId="2" borderId="41" xfId="0" applyNumberFormat="1" applyFont="1" applyFill="1" applyBorder="1" applyAlignment="1">
      <alignment horizontal="right" vertical="center"/>
    </xf>
    <xf numFmtId="49" fontId="2" fillId="2" borderId="50" xfId="0" applyNumberFormat="1" applyFont="1" applyFill="1" applyBorder="1" applyAlignment="1">
      <alignment horizontal="right" vertical="center"/>
    </xf>
    <xf numFmtId="0" fontId="1" fillId="2" borderId="32" xfId="0" applyFont="1" applyFill="1" applyBorder="1" applyAlignment="1">
      <alignment horizontal="center" vertical="top" wrapText="1"/>
    </xf>
    <xf numFmtId="0" fontId="1" fillId="2" borderId="41" xfId="0" applyFont="1" applyFill="1" applyBorder="1" applyAlignment="1">
      <alignment horizontal="center" vertical="top" wrapText="1"/>
    </xf>
    <xf numFmtId="0" fontId="1" fillId="2" borderId="50" xfId="0" applyFont="1" applyFill="1" applyBorder="1" applyAlignment="1">
      <alignment horizontal="center" vertical="top" wrapText="1"/>
    </xf>
    <xf numFmtId="49" fontId="2" fillId="2" borderId="40" xfId="0" applyNumberFormat="1" applyFont="1" applyFill="1" applyBorder="1" applyAlignment="1">
      <alignment horizontal="left" vertical="top"/>
    </xf>
    <xf numFmtId="49" fontId="2" fillId="2" borderId="41" xfId="0" applyNumberFormat="1" applyFont="1" applyFill="1" applyBorder="1" applyAlignment="1">
      <alignment horizontal="left" vertical="top"/>
    </xf>
    <xf numFmtId="49" fontId="2" fillId="2" borderId="50" xfId="0" applyNumberFormat="1" applyFont="1" applyFill="1" applyBorder="1" applyAlignment="1">
      <alignment horizontal="left" vertical="top"/>
    </xf>
    <xf numFmtId="0" fontId="1" fillId="0" borderId="15" xfId="0" applyFont="1" applyBorder="1" applyAlignment="1">
      <alignment horizontal="left" vertical="top" wrapText="1"/>
    </xf>
    <xf numFmtId="0" fontId="1" fillId="0" borderId="26" xfId="0" applyFont="1" applyBorder="1" applyAlignment="1">
      <alignment horizontal="left" vertical="top" wrapText="1"/>
    </xf>
    <xf numFmtId="165" fontId="1" fillId="6" borderId="17" xfId="0" applyNumberFormat="1" applyFont="1" applyFill="1" applyBorder="1" applyAlignment="1">
      <alignment horizontal="left" vertical="top" wrapText="1"/>
    </xf>
    <xf numFmtId="165" fontId="1" fillId="6" borderId="19" xfId="0" applyNumberFormat="1" applyFont="1" applyFill="1" applyBorder="1" applyAlignment="1">
      <alignment horizontal="left" vertical="top" wrapText="1"/>
    </xf>
    <xf numFmtId="0" fontId="1" fillId="3" borderId="15" xfId="0" applyFont="1" applyFill="1" applyBorder="1" applyAlignment="1">
      <alignment vertical="top" wrapText="1"/>
    </xf>
    <xf numFmtId="0" fontId="1" fillId="3" borderId="26" xfId="0" applyFont="1" applyFill="1" applyBorder="1" applyAlignment="1">
      <alignment vertical="top" wrapText="1"/>
    </xf>
    <xf numFmtId="0" fontId="1" fillId="9" borderId="32" xfId="0" applyFont="1" applyFill="1" applyBorder="1" applyAlignment="1">
      <alignment horizontal="center" vertical="top"/>
    </xf>
    <xf numFmtId="0" fontId="1" fillId="9" borderId="41" xfId="0" applyFont="1" applyFill="1" applyBorder="1" applyAlignment="1">
      <alignment horizontal="center" vertical="top"/>
    </xf>
    <xf numFmtId="0" fontId="1" fillId="9" borderId="50" xfId="0" applyFont="1" applyFill="1" applyBorder="1" applyAlignment="1">
      <alignment horizontal="center" vertical="top"/>
    </xf>
    <xf numFmtId="49" fontId="2" fillId="2" borderId="40" xfId="0" applyNumberFormat="1" applyFont="1" applyFill="1" applyBorder="1" applyAlignment="1">
      <alignment horizontal="right" vertical="center"/>
    </xf>
    <xf numFmtId="0" fontId="2" fillId="2" borderId="40" xfId="0" applyFont="1" applyFill="1" applyBorder="1" applyAlignment="1">
      <alignment horizontal="left" vertical="top" wrapText="1"/>
    </xf>
    <xf numFmtId="0" fontId="2" fillId="2" borderId="41" xfId="0" applyFont="1" applyFill="1" applyBorder="1" applyAlignment="1">
      <alignment horizontal="left" vertical="top" wrapText="1"/>
    </xf>
    <xf numFmtId="0" fontId="2" fillId="2" borderId="50" xfId="0" applyFont="1" applyFill="1" applyBorder="1" applyAlignment="1">
      <alignment horizontal="left" vertical="top" wrapText="1"/>
    </xf>
    <xf numFmtId="165" fontId="1" fillId="6" borderId="15" xfId="0" applyNumberFormat="1" applyFont="1" applyFill="1" applyBorder="1" applyAlignment="1">
      <alignment horizontal="left" vertical="top" wrapText="1"/>
    </xf>
    <xf numFmtId="165" fontId="1" fillId="6" borderId="12" xfId="0" applyNumberFormat="1" applyFont="1" applyFill="1" applyBorder="1" applyAlignment="1">
      <alignment horizontal="left" vertical="top" wrapText="1"/>
    </xf>
    <xf numFmtId="165" fontId="1" fillId="6" borderId="26" xfId="0" applyNumberFormat="1" applyFont="1" applyFill="1" applyBorder="1" applyAlignment="1">
      <alignment horizontal="left" vertical="top" wrapText="1"/>
    </xf>
    <xf numFmtId="0" fontId="1" fillId="4" borderId="32" xfId="0" applyFont="1" applyFill="1" applyBorder="1" applyAlignment="1">
      <alignment horizontal="center" vertical="top"/>
    </xf>
    <xf numFmtId="0" fontId="1" fillId="4" borderId="41" xfId="0" applyFont="1" applyFill="1" applyBorder="1" applyAlignment="1">
      <alignment horizontal="center" vertical="top"/>
    </xf>
    <xf numFmtId="0" fontId="1" fillId="4" borderId="50" xfId="0" applyFont="1" applyFill="1" applyBorder="1" applyAlignment="1">
      <alignment horizontal="center" vertical="top"/>
    </xf>
    <xf numFmtId="0" fontId="19" fillId="6" borderId="15" xfId="0" applyFont="1" applyFill="1" applyBorder="1" applyAlignment="1">
      <alignment horizontal="left" vertical="top" wrapText="1"/>
    </xf>
    <xf numFmtId="0" fontId="19" fillId="6" borderId="26" xfId="0" applyFont="1" applyFill="1" applyBorder="1" applyAlignment="1">
      <alignment horizontal="left" vertical="top" wrapText="1"/>
    </xf>
    <xf numFmtId="49" fontId="2" fillId="2" borderId="44" xfId="0" applyNumberFormat="1" applyFont="1" applyFill="1" applyBorder="1" applyAlignment="1">
      <alignment horizontal="right" vertical="top"/>
    </xf>
    <xf numFmtId="49" fontId="2" fillId="2" borderId="24" xfId="0" applyNumberFormat="1" applyFont="1" applyFill="1" applyBorder="1" applyAlignment="1">
      <alignment horizontal="right" vertical="top"/>
    </xf>
    <xf numFmtId="49" fontId="2" fillId="2" borderId="28" xfId="0" applyNumberFormat="1" applyFont="1" applyFill="1" applyBorder="1" applyAlignment="1">
      <alignment horizontal="right" vertical="top"/>
    </xf>
    <xf numFmtId="49" fontId="2" fillId="9" borderId="41" xfId="0" applyNumberFormat="1" applyFont="1" applyFill="1" applyBorder="1" applyAlignment="1">
      <alignment horizontal="right" vertical="top"/>
    </xf>
    <xf numFmtId="49" fontId="2" fillId="9" borderId="50" xfId="0" applyNumberFormat="1" applyFont="1" applyFill="1" applyBorder="1" applyAlignment="1">
      <alignment horizontal="right" vertical="top"/>
    </xf>
    <xf numFmtId="0" fontId="2" fillId="8" borderId="52" xfId="0" applyFont="1" applyFill="1" applyBorder="1" applyAlignment="1">
      <alignment horizontal="right" vertical="top" wrapText="1"/>
    </xf>
    <xf numFmtId="0" fontId="2" fillId="8" borderId="24" xfId="0" applyFont="1" applyFill="1" applyBorder="1" applyAlignment="1">
      <alignment horizontal="right" vertical="top" wrapText="1"/>
    </xf>
    <xf numFmtId="0" fontId="2" fillId="8" borderId="28" xfId="0" applyFont="1" applyFill="1" applyBorder="1" applyAlignment="1">
      <alignment horizontal="right" vertical="top" wrapText="1"/>
    </xf>
    <xf numFmtId="0" fontId="6" fillId="0" borderId="0" xfId="0" applyFont="1" applyAlignment="1">
      <alignment horizontal="left" wrapText="1"/>
    </xf>
    <xf numFmtId="0" fontId="1" fillId="8" borderId="43" xfId="0" applyFont="1" applyFill="1" applyBorder="1" applyAlignment="1">
      <alignment horizontal="left" vertical="top" wrapText="1"/>
    </xf>
    <xf numFmtId="0" fontId="1" fillId="8" borderId="48" xfId="0" applyFont="1" applyFill="1" applyBorder="1" applyAlignment="1">
      <alignment horizontal="left" vertical="top" wrapText="1"/>
    </xf>
    <xf numFmtId="0" fontId="1" fillId="8" borderId="47" xfId="0" applyFont="1" applyFill="1" applyBorder="1" applyAlignment="1">
      <alignment horizontal="left" vertical="top" wrapText="1"/>
    </xf>
    <xf numFmtId="0" fontId="2" fillId="4" borderId="43" xfId="0" applyFont="1" applyFill="1" applyBorder="1" applyAlignment="1">
      <alignment horizontal="right" vertical="top" wrapText="1"/>
    </xf>
    <xf numFmtId="0" fontId="2" fillId="4" borderId="48" xfId="0" applyFont="1" applyFill="1" applyBorder="1" applyAlignment="1">
      <alignment horizontal="right" vertical="top" wrapText="1"/>
    </xf>
    <xf numFmtId="0" fontId="2" fillId="4" borderId="47" xfId="0" applyFont="1" applyFill="1" applyBorder="1" applyAlignment="1">
      <alignment horizontal="right" vertical="top" wrapText="1"/>
    </xf>
    <xf numFmtId="0" fontId="1" fillId="3" borderId="53" xfId="0" applyFont="1" applyFill="1" applyBorder="1" applyAlignment="1">
      <alignment horizontal="left" vertical="top" wrapText="1"/>
    </xf>
    <xf numFmtId="0" fontId="1" fillId="3" borderId="54" xfId="0" applyFont="1" applyFill="1" applyBorder="1" applyAlignment="1">
      <alignment horizontal="left" vertical="top" wrapText="1"/>
    </xf>
    <xf numFmtId="0" fontId="1" fillId="3" borderId="39" xfId="0" applyFont="1" applyFill="1" applyBorder="1" applyAlignment="1">
      <alignment horizontal="left" vertical="top" wrapText="1"/>
    </xf>
    <xf numFmtId="0" fontId="1" fillId="3" borderId="43" xfId="0" applyFont="1" applyFill="1" applyBorder="1" applyAlignment="1">
      <alignment horizontal="left" vertical="top" wrapText="1"/>
    </xf>
    <xf numFmtId="0" fontId="3" fillId="0" borderId="48" xfId="0" applyFont="1" applyBorder="1" applyAlignment="1">
      <alignment horizontal="left" vertical="top" wrapText="1"/>
    </xf>
    <xf numFmtId="0" fontId="3" fillId="0" borderId="47" xfId="0" applyFont="1" applyBorder="1" applyAlignment="1">
      <alignment horizontal="left" vertical="top" wrapText="1"/>
    </xf>
    <xf numFmtId="0" fontId="2" fillId="8" borderId="53" xfId="0" applyFont="1" applyFill="1" applyBorder="1" applyAlignment="1">
      <alignment horizontal="right" vertical="top" wrapText="1"/>
    </xf>
    <xf numFmtId="0" fontId="2" fillId="8" borderId="54" xfId="0" applyFont="1" applyFill="1" applyBorder="1" applyAlignment="1">
      <alignment horizontal="right" vertical="top" wrapText="1"/>
    </xf>
    <xf numFmtId="0" fontId="2" fillId="8" borderId="39" xfId="0" applyFont="1" applyFill="1" applyBorder="1" applyAlignment="1">
      <alignment horizontal="right" vertical="top" wrapText="1"/>
    </xf>
    <xf numFmtId="0" fontId="1" fillId="0" borderId="53" xfId="0" applyFont="1" applyBorder="1" applyAlignment="1">
      <alignment horizontal="left" vertical="top" wrapText="1"/>
    </xf>
    <xf numFmtId="0" fontId="1" fillId="0" borderId="54" xfId="0" applyFont="1" applyBorder="1" applyAlignment="1">
      <alignment horizontal="left" vertical="top" wrapText="1"/>
    </xf>
    <xf numFmtId="0" fontId="1" fillId="0" borderId="39" xfId="0" applyFont="1" applyBorder="1" applyAlignment="1">
      <alignment horizontal="left" vertical="top" wrapText="1"/>
    </xf>
    <xf numFmtId="0" fontId="1" fillId="0" borderId="43" xfId="0" applyFont="1" applyBorder="1" applyAlignment="1">
      <alignment horizontal="left" vertical="top" wrapText="1"/>
    </xf>
    <xf numFmtId="0" fontId="1" fillId="0" borderId="48" xfId="0" applyFont="1" applyBorder="1" applyAlignment="1">
      <alignment horizontal="left" vertical="top" wrapText="1"/>
    </xf>
    <xf numFmtId="0" fontId="1" fillId="0" borderId="47" xfId="0" applyFont="1" applyBorder="1" applyAlignment="1">
      <alignment horizontal="left" vertical="top" wrapText="1"/>
    </xf>
    <xf numFmtId="3" fontId="1" fillId="0" borderId="67" xfId="0" applyNumberFormat="1" applyFont="1" applyFill="1" applyBorder="1" applyAlignment="1">
      <alignment horizontal="left" vertical="top" wrapText="1"/>
    </xf>
    <xf numFmtId="49" fontId="2" fillId="4" borderId="41" xfId="0" applyNumberFormat="1" applyFont="1" applyFill="1" applyBorder="1" applyAlignment="1">
      <alignment horizontal="right" vertical="top"/>
    </xf>
    <xf numFmtId="0" fontId="1" fillId="0" borderId="0" xfId="0" applyNumberFormat="1" applyFont="1" applyFill="1" applyBorder="1" applyAlignment="1">
      <alignment horizontal="left" vertical="top" wrapText="1"/>
    </xf>
    <xf numFmtId="0" fontId="2" fillId="0" borderId="32" xfId="0" applyFont="1" applyBorder="1" applyAlignment="1">
      <alignment horizontal="center" vertical="center" wrapText="1"/>
    </xf>
    <xf numFmtId="0" fontId="2" fillId="0" borderId="41" xfId="0" applyFont="1" applyBorder="1" applyAlignment="1">
      <alignment horizontal="center" vertical="center" wrapText="1"/>
    </xf>
    <xf numFmtId="0" fontId="2" fillId="0" borderId="50" xfId="0" applyFont="1" applyBorder="1" applyAlignment="1">
      <alignment horizontal="center" vertical="center" wrapText="1"/>
    </xf>
    <xf numFmtId="0" fontId="2" fillId="4" borderId="42" xfId="0" applyFont="1" applyFill="1" applyBorder="1" applyAlignment="1">
      <alignment horizontal="right" vertical="top" wrapText="1"/>
    </xf>
    <xf numFmtId="0" fontId="2" fillId="4" borderId="49" xfId="0" applyFont="1" applyFill="1" applyBorder="1" applyAlignment="1">
      <alignment horizontal="right" vertical="top" wrapText="1"/>
    </xf>
    <xf numFmtId="0" fontId="2" fillId="4" borderId="51" xfId="0" applyFont="1" applyFill="1" applyBorder="1" applyAlignment="1">
      <alignment horizontal="right" vertical="top" wrapText="1"/>
    </xf>
    <xf numFmtId="49" fontId="2" fillId="0" borderId="24" xfId="0" applyNumberFormat="1" applyFont="1" applyFill="1" applyBorder="1" applyAlignment="1">
      <alignment horizontal="center" vertical="top" wrapText="1"/>
    </xf>
    <xf numFmtId="49" fontId="1" fillId="6" borderId="14" xfId="0" applyNumberFormat="1" applyFont="1" applyFill="1" applyBorder="1" applyAlignment="1">
      <alignment horizontal="center" vertical="top" wrapText="1"/>
    </xf>
    <xf numFmtId="49" fontId="1" fillId="6" borderId="16" xfId="0" applyNumberFormat="1" applyFont="1" applyFill="1" applyBorder="1" applyAlignment="1">
      <alignment horizontal="center" vertical="top" wrapText="1"/>
    </xf>
    <xf numFmtId="165" fontId="1" fillId="6" borderId="17" xfId="0" applyNumberFormat="1" applyFont="1" applyFill="1" applyBorder="1" applyAlignment="1">
      <alignment vertical="top" wrapText="1"/>
    </xf>
    <xf numFmtId="165" fontId="1" fillId="6" borderId="3" xfId="0" applyNumberFormat="1" applyFont="1" applyFill="1" applyBorder="1" applyAlignment="1">
      <alignment vertical="top" wrapText="1"/>
    </xf>
    <xf numFmtId="0" fontId="3" fillId="6" borderId="19" xfId="0" applyFont="1" applyFill="1" applyBorder="1" applyAlignment="1">
      <alignment vertical="top" wrapText="1"/>
    </xf>
    <xf numFmtId="49" fontId="9" fillId="6" borderId="33" xfId="0" applyNumberFormat="1" applyFont="1" applyFill="1" applyBorder="1" applyAlignment="1">
      <alignment horizontal="center" vertical="top" wrapText="1"/>
    </xf>
    <xf numFmtId="49" fontId="9" fillId="6" borderId="14" xfId="0" applyNumberFormat="1" applyFont="1" applyFill="1" applyBorder="1" applyAlignment="1">
      <alignment horizontal="center" vertical="top" wrapText="1"/>
    </xf>
    <xf numFmtId="49" fontId="2" fillId="6" borderId="15" xfId="0" applyNumberFormat="1" applyFont="1" applyFill="1" applyBorder="1" applyAlignment="1">
      <alignment horizontal="center" vertical="top" wrapText="1"/>
    </xf>
    <xf numFmtId="49" fontId="2" fillId="6" borderId="12" xfId="0" applyNumberFormat="1" applyFont="1" applyFill="1" applyBorder="1" applyAlignment="1">
      <alignment horizontal="center" vertical="top" wrapText="1"/>
    </xf>
    <xf numFmtId="49" fontId="2" fillId="6" borderId="26" xfId="0" applyNumberFormat="1" applyFont="1" applyFill="1" applyBorder="1" applyAlignment="1">
      <alignment horizontal="center" vertical="top" wrapText="1"/>
    </xf>
    <xf numFmtId="0" fontId="2" fillId="6" borderId="15" xfId="0" applyFont="1" applyFill="1" applyBorder="1" applyAlignment="1">
      <alignment horizontal="center" vertical="center" wrapText="1"/>
    </xf>
    <xf numFmtId="0" fontId="2" fillId="6" borderId="26" xfId="0" applyFont="1" applyFill="1" applyBorder="1" applyAlignment="1">
      <alignment horizontal="center" vertical="center" wrapText="1"/>
    </xf>
    <xf numFmtId="49" fontId="2" fillId="6" borderId="15" xfId="0" applyNumberFormat="1" applyFont="1" applyFill="1" applyBorder="1" applyAlignment="1">
      <alignment horizontal="center" vertical="top"/>
    </xf>
    <xf numFmtId="49" fontId="2" fillId="6" borderId="26" xfId="0" applyNumberFormat="1" applyFont="1" applyFill="1" applyBorder="1" applyAlignment="1">
      <alignment horizontal="center" vertical="top"/>
    </xf>
    <xf numFmtId="49" fontId="1" fillId="6" borderId="25" xfId="0" applyNumberFormat="1" applyFont="1" applyFill="1" applyBorder="1" applyAlignment="1">
      <alignment horizontal="center" vertical="top" wrapText="1"/>
    </xf>
    <xf numFmtId="0" fontId="13" fillId="0" borderId="0" xfId="0" applyFont="1" applyAlignment="1">
      <alignment horizontal="right" vertical="top"/>
    </xf>
    <xf numFmtId="0" fontId="1" fillId="0" borderId="96" xfId="0" applyFont="1" applyBorder="1" applyAlignment="1">
      <alignment horizontal="center" vertical="center" textRotation="90"/>
    </xf>
    <xf numFmtId="0" fontId="1" fillId="0" borderId="36" xfId="0" applyFont="1" applyBorder="1" applyAlignment="1">
      <alignment horizontal="center" vertical="center" textRotation="90"/>
    </xf>
    <xf numFmtId="0" fontId="1" fillId="0" borderId="67" xfId="0" applyFont="1" applyBorder="1" applyAlignment="1">
      <alignment horizontal="center" vertical="center" textRotation="90" wrapText="1"/>
    </xf>
    <xf numFmtId="0" fontId="1" fillId="0" borderId="0" xfId="0" applyFont="1" applyBorder="1" applyAlignment="1">
      <alignment horizontal="center" vertical="center" textRotation="90" wrapText="1"/>
    </xf>
    <xf numFmtId="0" fontId="1" fillId="0" borderId="24" xfId="0" applyFont="1" applyBorder="1" applyAlignment="1">
      <alignment horizontal="center" vertical="center" textRotation="90" wrapText="1"/>
    </xf>
    <xf numFmtId="49" fontId="2" fillId="6" borderId="12" xfId="0" applyNumberFormat="1" applyFont="1" applyFill="1" applyBorder="1" applyAlignment="1">
      <alignment horizontal="center" vertical="top"/>
    </xf>
    <xf numFmtId="49" fontId="2" fillId="2" borderId="12" xfId="0" applyNumberFormat="1" applyFont="1" applyFill="1" applyBorder="1" applyAlignment="1">
      <alignment horizontal="center" vertical="top"/>
    </xf>
    <xf numFmtId="3" fontId="1" fillId="0" borderId="23" xfId="0" applyNumberFormat="1" applyFont="1" applyFill="1" applyBorder="1" applyAlignment="1">
      <alignment horizontal="center" vertical="center" wrapText="1" shrinkToFit="1"/>
    </xf>
    <xf numFmtId="3" fontId="1" fillId="0" borderId="14" xfId="0" applyNumberFormat="1" applyFont="1" applyFill="1" applyBorder="1" applyAlignment="1">
      <alignment horizontal="center" vertical="center" wrapText="1" shrinkToFit="1"/>
    </xf>
    <xf numFmtId="3" fontId="1" fillId="0" borderId="21" xfId="0" applyNumberFormat="1" applyFont="1" applyFill="1" applyBorder="1" applyAlignment="1">
      <alignment horizontal="center" vertical="center" wrapText="1" shrinkToFit="1"/>
    </xf>
    <xf numFmtId="3" fontId="1" fillId="6" borderId="35" xfId="0" applyNumberFormat="1" applyFont="1" applyFill="1" applyBorder="1" applyAlignment="1">
      <alignment horizontal="justify" vertical="top" wrapText="1"/>
    </xf>
    <xf numFmtId="3" fontId="1" fillId="6" borderId="33" xfId="0" applyNumberFormat="1" applyFont="1" applyFill="1" applyBorder="1" applyAlignment="1">
      <alignment horizontal="justify" vertical="top" wrapText="1"/>
    </xf>
    <xf numFmtId="0" fontId="3" fillId="6" borderId="30" xfId="0" applyFont="1" applyFill="1" applyBorder="1" applyAlignment="1">
      <alignment horizontal="justify" vertical="top" wrapText="1"/>
    </xf>
    <xf numFmtId="165" fontId="1" fillId="6" borderId="3" xfId="0" applyNumberFormat="1" applyFont="1" applyFill="1" applyBorder="1" applyAlignment="1">
      <alignment horizontal="left" vertical="top" wrapText="1"/>
    </xf>
    <xf numFmtId="0" fontId="1" fillId="6" borderId="15" xfId="0" applyFont="1" applyFill="1" applyBorder="1" applyAlignment="1">
      <alignment horizontal="center" vertical="center" textRotation="90" wrapText="1"/>
    </xf>
    <xf numFmtId="0" fontId="1" fillId="6" borderId="12" xfId="0" applyFont="1" applyFill="1" applyBorder="1" applyAlignment="1">
      <alignment horizontal="center" vertical="center" textRotation="90" wrapText="1"/>
    </xf>
    <xf numFmtId="0" fontId="1" fillId="6" borderId="26" xfId="0" applyFont="1" applyFill="1" applyBorder="1" applyAlignment="1">
      <alignment horizontal="center" vertical="center" textRotation="90" wrapText="1"/>
    </xf>
    <xf numFmtId="3" fontId="1" fillId="6" borderId="16" xfId="0" applyNumberFormat="1" applyFont="1" applyFill="1" applyBorder="1" applyAlignment="1">
      <alignment horizontal="center" vertical="top" wrapText="1"/>
    </xf>
    <xf numFmtId="0" fontId="3" fillId="6" borderId="14" xfId="0" applyFont="1" applyFill="1" applyBorder="1" applyAlignment="1">
      <alignment horizontal="center" wrapText="1"/>
    </xf>
    <xf numFmtId="49" fontId="18" fillId="0" borderId="0" xfId="0" applyNumberFormat="1" applyFont="1" applyFill="1" applyBorder="1" applyAlignment="1">
      <alignment horizontal="left" vertical="top" wrapText="1"/>
    </xf>
    <xf numFmtId="49" fontId="1" fillId="6" borderId="13" xfId="0" applyNumberFormat="1" applyFont="1" applyFill="1" applyBorder="1" applyAlignment="1">
      <alignment horizontal="center" vertical="top" wrapText="1"/>
    </xf>
    <xf numFmtId="49" fontId="1" fillId="6" borderId="23" xfId="0" applyNumberFormat="1" applyFont="1" applyFill="1" applyBorder="1" applyAlignment="1">
      <alignment horizontal="center" vertical="top" wrapText="1"/>
    </xf>
    <xf numFmtId="49" fontId="1" fillId="6" borderId="110" xfId="0" applyNumberFormat="1" applyFont="1" applyFill="1" applyBorder="1" applyAlignment="1">
      <alignment horizontal="center" vertical="top" wrapText="1"/>
    </xf>
  </cellXfs>
  <cellStyles count="2">
    <cellStyle name="Įprastas" xfId="0" builtinId="0"/>
    <cellStyle name="Įprastas 2" xfId="1"/>
  </cellStyles>
  <dxfs count="0"/>
  <tableStyles count="0" defaultTableStyle="TableStyleMedium2" defaultPivotStyle="PivotStyleLight16"/>
  <colors>
    <mruColors>
      <color rgb="FFFFE1FF"/>
      <color rgb="FFCCFFCC"/>
      <color rgb="FFFFCCFF"/>
      <color rgb="FFFFFFCC"/>
      <color rgb="FFFFCCCC"/>
      <color rgb="FFCCECFF"/>
      <color rgb="FF99FFCC"/>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calcChain" Target="calcChain.xml"/><Relationship Id="rId5" Type="http://schemas.openxmlformats.org/officeDocument/2006/relationships/sharedStrings" Target="sharedStrings.xml"/><Relationship Id="rId4" Type="http://schemas.openxmlformats.org/officeDocument/2006/relationships/styles" Target="styles.xml"/></Relationships>
</file>

<file path=xl/theme/theme1.xml><?xml version="1.0" encoding="utf-8"?>
<a:theme xmlns:a="http://schemas.openxmlformats.org/drawingml/2006/main" name="„Office“ tema">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3" Type="http://schemas.openxmlformats.org/officeDocument/2006/relationships/comments" Target="../comments1.xml"/><Relationship Id="rId2" Type="http://schemas.openxmlformats.org/officeDocument/2006/relationships/vmlDrawing" Target="../drawings/vmlDrawing1.v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3" Type="http://schemas.openxmlformats.org/officeDocument/2006/relationships/comments" Target="../comments2.xml"/><Relationship Id="rId2" Type="http://schemas.openxmlformats.org/officeDocument/2006/relationships/vmlDrawing" Target="../drawings/vmlDrawing2.vml"/><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dimension ref="A1:AP133"/>
  <sheetViews>
    <sheetView tabSelected="1" zoomScaleNormal="100" zoomScaleSheetLayoutView="100" workbookViewId="0">
      <selection activeCell="A111" sqref="A111:M111"/>
    </sheetView>
  </sheetViews>
  <sheetFormatPr defaultColWidth="9.1796875" defaultRowHeight="13" x14ac:dyDescent="0.25"/>
  <cols>
    <col min="1" max="3" width="2.81640625" style="4" customWidth="1"/>
    <col min="4" max="4" width="37.453125" style="4" customWidth="1"/>
    <col min="5" max="5" width="4.453125" style="5" customWidth="1"/>
    <col min="6" max="6" width="7.81640625" style="7" customWidth="1"/>
    <col min="7" max="9" width="7.54296875" style="4" customWidth="1"/>
    <col min="10" max="10" width="36" style="4" customWidth="1"/>
    <col min="11" max="13" width="5.54296875" style="4" customWidth="1"/>
    <col min="14" max="14" width="9.1796875" style="8"/>
    <col min="15" max="18" width="0" style="8" hidden="1" customWidth="1"/>
    <col min="19" max="16384" width="9.1796875" style="8"/>
  </cols>
  <sheetData>
    <row r="1" spans="1:18" ht="33.75" customHeight="1" x14ac:dyDescent="0.35">
      <c r="D1" s="637"/>
      <c r="E1" s="637"/>
      <c r="F1" s="637"/>
      <c r="G1" s="637"/>
      <c r="H1" s="637"/>
      <c r="I1" s="8"/>
      <c r="J1" s="757" t="s">
        <v>191</v>
      </c>
      <c r="K1" s="757"/>
      <c r="L1" s="757"/>
      <c r="M1" s="757"/>
    </row>
    <row r="2" spans="1:18" ht="14.25" customHeight="1" x14ac:dyDescent="0.35">
      <c r="D2" s="637"/>
      <c r="E2" s="637"/>
      <c r="F2" s="637"/>
      <c r="G2" s="637"/>
      <c r="H2" s="637"/>
      <c r="I2" s="8"/>
      <c r="J2" s="863" t="s">
        <v>192</v>
      </c>
      <c r="K2" s="863"/>
      <c r="L2" s="863"/>
      <c r="M2" s="863"/>
    </row>
    <row r="3" spans="1:18" ht="14.25" customHeight="1" x14ac:dyDescent="0.35">
      <c r="D3" s="637"/>
      <c r="E3" s="637"/>
      <c r="F3" s="637"/>
      <c r="G3" s="637"/>
      <c r="H3" s="637"/>
      <c r="I3" s="638"/>
      <c r="J3" s="638"/>
      <c r="K3" s="638"/>
      <c r="L3" s="639"/>
      <c r="M3" s="8"/>
    </row>
    <row r="4" spans="1:18" s="4" customFormat="1" ht="15" customHeight="1" x14ac:dyDescent="0.25">
      <c r="A4" s="758" t="s">
        <v>190</v>
      </c>
      <c r="B4" s="758"/>
      <c r="C4" s="758"/>
      <c r="D4" s="758"/>
      <c r="E4" s="758"/>
      <c r="F4" s="758"/>
      <c r="G4" s="758"/>
      <c r="H4" s="758"/>
      <c r="I4" s="758"/>
      <c r="J4" s="758"/>
      <c r="K4" s="758"/>
      <c r="L4" s="758"/>
      <c r="M4" s="758"/>
    </row>
    <row r="5" spans="1:18" ht="14.25" customHeight="1" x14ac:dyDescent="0.25">
      <c r="A5" s="759" t="s">
        <v>22</v>
      </c>
      <c r="B5" s="759"/>
      <c r="C5" s="759"/>
      <c r="D5" s="759"/>
      <c r="E5" s="759"/>
      <c r="F5" s="759"/>
      <c r="G5" s="759"/>
      <c r="H5" s="759"/>
      <c r="I5" s="759"/>
      <c r="J5" s="759"/>
      <c r="K5" s="759"/>
      <c r="L5" s="759"/>
      <c r="M5" s="759"/>
    </row>
    <row r="6" spans="1:18" ht="15.5" x14ac:dyDescent="0.25">
      <c r="A6" s="760" t="s">
        <v>14</v>
      </c>
      <c r="B6" s="760"/>
      <c r="C6" s="760"/>
      <c r="D6" s="760"/>
      <c r="E6" s="760"/>
      <c r="F6" s="760"/>
      <c r="G6" s="760"/>
      <c r="H6" s="760"/>
      <c r="I6" s="760"/>
      <c r="J6" s="760"/>
      <c r="K6" s="760"/>
      <c r="L6" s="760"/>
      <c r="M6" s="760"/>
    </row>
    <row r="7" spans="1:18" ht="15" customHeight="1" x14ac:dyDescent="0.25">
      <c r="A7" s="8"/>
      <c r="B7" s="8"/>
      <c r="C7" s="8"/>
      <c r="D7" s="8"/>
      <c r="E7" s="589"/>
      <c r="F7" s="591"/>
      <c r="G7" s="8"/>
      <c r="H7" s="8"/>
      <c r="I7" s="8"/>
      <c r="K7" s="8"/>
      <c r="L7" s="8"/>
      <c r="M7" s="8"/>
    </row>
    <row r="8" spans="1:18" ht="17.899999999999999" customHeight="1" thickBot="1" x14ac:dyDescent="0.35">
      <c r="A8" s="91"/>
      <c r="B8" s="91"/>
      <c r="C8" s="91"/>
      <c r="D8" s="91"/>
      <c r="E8" s="92"/>
      <c r="F8" s="94"/>
      <c r="G8" s="91"/>
      <c r="H8" s="91"/>
      <c r="I8" s="91"/>
      <c r="J8" s="91"/>
      <c r="K8" s="8"/>
      <c r="L8" s="761" t="s">
        <v>49</v>
      </c>
      <c r="M8" s="761"/>
    </row>
    <row r="9" spans="1:18" s="19" customFormat="1" ht="21.75" customHeight="1" thickBot="1" x14ac:dyDescent="0.3">
      <c r="A9" s="790" t="s">
        <v>15</v>
      </c>
      <c r="B9" s="793" t="s">
        <v>0</v>
      </c>
      <c r="C9" s="793" t="s">
        <v>1</v>
      </c>
      <c r="D9" s="796" t="s">
        <v>9</v>
      </c>
      <c r="E9" s="781" t="s">
        <v>138</v>
      </c>
      <c r="F9" s="784" t="s">
        <v>2</v>
      </c>
      <c r="G9" s="787" t="s">
        <v>181</v>
      </c>
      <c r="H9" s="768" t="s">
        <v>180</v>
      </c>
      <c r="I9" s="768" t="s">
        <v>117</v>
      </c>
      <c r="J9" s="771" t="s">
        <v>108</v>
      </c>
      <c r="K9" s="772"/>
      <c r="L9" s="772"/>
      <c r="M9" s="773"/>
    </row>
    <row r="10" spans="1:18" s="19" customFormat="1" ht="20.25" customHeight="1" x14ac:dyDescent="0.25">
      <c r="A10" s="791"/>
      <c r="B10" s="794"/>
      <c r="C10" s="794"/>
      <c r="D10" s="797"/>
      <c r="E10" s="782"/>
      <c r="F10" s="785"/>
      <c r="G10" s="788"/>
      <c r="H10" s="769"/>
      <c r="I10" s="769"/>
      <c r="J10" s="774" t="s">
        <v>9</v>
      </c>
      <c r="K10" s="776" t="s">
        <v>115</v>
      </c>
      <c r="L10" s="776"/>
      <c r="M10" s="777"/>
    </row>
    <row r="11" spans="1:18" s="19" customFormat="1" ht="93" customHeight="1" thickBot="1" x14ac:dyDescent="0.3">
      <c r="A11" s="792"/>
      <c r="B11" s="795"/>
      <c r="C11" s="795"/>
      <c r="D11" s="798"/>
      <c r="E11" s="783"/>
      <c r="F11" s="786"/>
      <c r="G11" s="789"/>
      <c r="H11" s="770"/>
      <c r="I11" s="770"/>
      <c r="J11" s="775"/>
      <c r="K11" s="292" t="s">
        <v>120</v>
      </c>
      <c r="L11" s="592" t="s">
        <v>121</v>
      </c>
      <c r="M11" s="293" t="s">
        <v>122</v>
      </c>
    </row>
    <row r="12" spans="1:18" s="22" customFormat="1" ht="15" customHeight="1" x14ac:dyDescent="0.25">
      <c r="A12" s="778" t="s">
        <v>34</v>
      </c>
      <c r="B12" s="779"/>
      <c r="C12" s="779"/>
      <c r="D12" s="779"/>
      <c r="E12" s="779"/>
      <c r="F12" s="779"/>
      <c r="G12" s="779"/>
      <c r="H12" s="779"/>
      <c r="I12" s="779"/>
      <c r="J12" s="779"/>
      <c r="K12" s="779"/>
      <c r="L12" s="779"/>
      <c r="M12" s="780"/>
    </row>
    <row r="13" spans="1:18" s="22" customFormat="1" ht="15" customHeight="1" x14ac:dyDescent="0.25">
      <c r="A13" s="799" t="s">
        <v>23</v>
      </c>
      <c r="B13" s="800"/>
      <c r="C13" s="800"/>
      <c r="D13" s="800"/>
      <c r="E13" s="800"/>
      <c r="F13" s="800"/>
      <c r="G13" s="800"/>
      <c r="H13" s="800"/>
      <c r="I13" s="800"/>
      <c r="J13" s="800"/>
      <c r="K13" s="800"/>
      <c r="L13" s="800"/>
      <c r="M13" s="801"/>
    </row>
    <row r="14" spans="1:18" ht="14.25" customHeight="1" x14ac:dyDescent="0.25">
      <c r="A14" s="23" t="s">
        <v>3</v>
      </c>
      <c r="B14" s="762" t="s">
        <v>24</v>
      </c>
      <c r="C14" s="763"/>
      <c r="D14" s="763"/>
      <c r="E14" s="763"/>
      <c r="F14" s="763"/>
      <c r="G14" s="763"/>
      <c r="H14" s="763"/>
      <c r="I14" s="763"/>
      <c r="J14" s="763"/>
      <c r="K14" s="763"/>
      <c r="L14" s="763"/>
      <c r="M14" s="764"/>
    </row>
    <row r="15" spans="1:18" ht="15.75" customHeight="1" thickBot="1" x14ac:dyDescent="0.3">
      <c r="A15" s="66" t="s">
        <v>3</v>
      </c>
      <c r="B15" s="95" t="s">
        <v>3</v>
      </c>
      <c r="C15" s="765" t="s">
        <v>25</v>
      </c>
      <c r="D15" s="766"/>
      <c r="E15" s="766"/>
      <c r="F15" s="766"/>
      <c r="G15" s="766"/>
      <c r="H15" s="766"/>
      <c r="I15" s="766"/>
      <c r="J15" s="766"/>
      <c r="K15" s="766"/>
      <c r="L15" s="766"/>
      <c r="M15" s="767"/>
    </row>
    <row r="16" spans="1:18" ht="15" customHeight="1" x14ac:dyDescent="0.25">
      <c r="A16" s="139" t="s">
        <v>3</v>
      </c>
      <c r="B16" s="623" t="s">
        <v>3</v>
      </c>
      <c r="C16" s="626" t="s">
        <v>3</v>
      </c>
      <c r="D16" s="660" t="s">
        <v>42</v>
      </c>
      <c r="E16" s="662"/>
      <c r="F16" s="666" t="s">
        <v>16</v>
      </c>
      <c r="G16" s="673">
        <v>35.5</v>
      </c>
      <c r="H16" s="674">
        <v>17.399999999999999</v>
      </c>
      <c r="I16" s="674">
        <v>17.399999999999999</v>
      </c>
      <c r="J16" s="663"/>
      <c r="K16" s="664"/>
      <c r="L16" s="665"/>
      <c r="M16" s="667"/>
      <c r="O16" s="749" t="s">
        <v>16</v>
      </c>
      <c r="P16" s="750">
        <f>+G29+G31+G34</f>
        <v>35.5</v>
      </c>
      <c r="Q16" s="750">
        <f t="shared" ref="Q16:R16" si="0">+H29+H31+H34</f>
        <v>17.399999999999999</v>
      </c>
      <c r="R16" s="750">
        <f t="shared" si="0"/>
        <v>17.399999999999999</v>
      </c>
    </row>
    <row r="17" spans="1:18" ht="15" customHeight="1" x14ac:dyDescent="0.25">
      <c r="A17" s="618"/>
      <c r="B17" s="624"/>
      <c r="C17" s="625"/>
      <c r="D17" s="661"/>
      <c r="E17" s="642"/>
      <c r="F17" s="59" t="s">
        <v>169</v>
      </c>
      <c r="G17" s="454">
        <v>80.7</v>
      </c>
      <c r="H17" s="72">
        <v>162.80000000000001</v>
      </c>
      <c r="I17" s="459">
        <v>90</v>
      </c>
      <c r="J17" s="656"/>
      <c r="K17" s="657"/>
      <c r="L17" s="661"/>
      <c r="M17" s="668"/>
      <c r="O17" s="749" t="s">
        <v>169</v>
      </c>
      <c r="P17" s="750">
        <f>+G21+G25+G27+G36+G39+G44+G46</f>
        <v>80.7</v>
      </c>
      <c r="Q17" s="750">
        <f t="shared" ref="Q17:R17" si="1">+H21+H25+H27+H36+H39+H44+H46</f>
        <v>162.80000000000001</v>
      </c>
      <c r="R17" s="750">
        <f t="shared" si="1"/>
        <v>90</v>
      </c>
    </row>
    <row r="18" spans="1:18" ht="15" customHeight="1" x14ac:dyDescent="0.25">
      <c r="A18" s="618"/>
      <c r="B18" s="624"/>
      <c r="C18" s="625"/>
      <c r="D18" s="655"/>
      <c r="E18" s="642"/>
      <c r="F18" s="59" t="s">
        <v>63</v>
      </c>
      <c r="G18" s="102">
        <v>3.5</v>
      </c>
      <c r="H18" s="102"/>
      <c r="I18" s="483"/>
      <c r="J18" s="656"/>
      <c r="K18" s="657"/>
      <c r="L18" s="658"/>
      <c r="M18" s="659"/>
      <c r="O18" s="749" t="s">
        <v>63</v>
      </c>
      <c r="P18" s="751">
        <f>+G35</f>
        <v>3.5</v>
      </c>
      <c r="Q18" s="751">
        <f t="shared" ref="Q18:R18" si="2">+H35</f>
        <v>0</v>
      </c>
      <c r="R18" s="751">
        <f t="shared" si="2"/>
        <v>0</v>
      </c>
    </row>
    <row r="19" spans="1:18" ht="15" customHeight="1" x14ac:dyDescent="0.25">
      <c r="A19" s="618"/>
      <c r="B19" s="624"/>
      <c r="C19" s="625"/>
      <c r="D19" s="655"/>
      <c r="E19" s="641"/>
      <c r="F19" s="59" t="s">
        <v>40</v>
      </c>
      <c r="G19" s="102">
        <v>99.5</v>
      </c>
      <c r="H19" s="102">
        <v>6.5</v>
      </c>
      <c r="I19" s="483"/>
      <c r="J19" s="656"/>
      <c r="K19" s="657"/>
      <c r="L19" s="658"/>
      <c r="M19" s="659"/>
      <c r="O19" s="749" t="s">
        <v>40</v>
      </c>
      <c r="P19" s="750">
        <f>+G20+G23+G45+G47</f>
        <v>99.5</v>
      </c>
      <c r="Q19" s="750">
        <f t="shared" ref="Q19:R19" si="3">+H20+H23+H45+H47</f>
        <v>6.5</v>
      </c>
      <c r="R19" s="750">
        <f t="shared" si="3"/>
        <v>0</v>
      </c>
    </row>
    <row r="20" spans="1:18" ht="15.65" customHeight="1" x14ac:dyDescent="0.25">
      <c r="A20" s="618"/>
      <c r="B20" s="624"/>
      <c r="C20" s="24"/>
      <c r="D20" s="804" t="s">
        <v>112</v>
      </c>
      <c r="E20" s="634" t="s">
        <v>81</v>
      </c>
      <c r="F20" s="688" t="s">
        <v>193</v>
      </c>
      <c r="G20" s="690">
        <v>10.7</v>
      </c>
      <c r="H20" s="726"/>
      <c r="I20" s="681"/>
      <c r="J20" s="379" t="s">
        <v>123</v>
      </c>
      <c r="K20" s="366"/>
      <c r="L20" s="353">
        <v>1</v>
      </c>
      <c r="M20" s="374"/>
      <c r="O20" s="749"/>
      <c r="P20" s="750">
        <f>+P16+P17+P18+P19</f>
        <v>219.2</v>
      </c>
      <c r="Q20" s="750">
        <f t="shared" ref="Q20:R20" si="4">+Q16+Q17+Q18+Q19</f>
        <v>186.7</v>
      </c>
      <c r="R20" s="750">
        <f t="shared" si="4"/>
        <v>107.4</v>
      </c>
    </row>
    <row r="21" spans="1:18" ht="15.65" customHeight="1" x14ac:dyDescent="0.25">
      <c r="A21" s="618"/>
      <c r="B21" s="624"/>
      <c r="C21" s="24"/>
      <c r="D21" s="805"/>
      <c r="E21" s="183" t="s">
        <v>82</v>
      </c>
      <c r="F21" s="725" t="s">
        <v>194</v>
      </c>
      <c r="G21" s="692"/>
      <c r="H21" s="727">
        <v>10.6</v>
      </c>
      <c r="I21" s="701"/>
      <c r="J21" s="321"/>
      <c r="K21" s="367"/>
      <c r="L21" s="371"/>
      <c r="M21" s="453"/>
      <c r="O21" s="749"/>
      <c r="P21" s="750">
        <f>+P20-G48</f>
        <v>0</v>
      </c>
      <c r="Q21" s="750">
        <f>+Q20-H48</f>
        <v>0</v>
      </c>
      <c r="R21" s="750">
        <f>+R20-I48</f>
        <v>0</v>
      </c>
    </row>
    <row r="22" spans="1:18" ht="15.65" customHeight="1" x14ac:dyDescent="0.25">
      <c r="A22" s="618"/>
      <c r="B22" s="624"/>
      <c r="C22" s="24"/>
      <c r="D22" s="806"/>
      <c r="E22" s="635" t="s">
        <v>151</v>
      </c>
      <c r="F22" s="684"/>
      <c r="G22" s="685"/>
      <c r="H22" s="686"/>
      <c r="I22" s="687"/>
      <c r="J22" s="322"/>
      <c r="K22" s="367"/>
      <c r="L22" s="370"/>
      <c r="M22" s="375"/>
    </row>
    <row r="23" spans="1:18" ht="28.5" customHeight="1" x14ac:dyDescent="0.25">
      <c r="A23" s="618"/>
      <c r="B23" s="624"/>
      <c r="C23" s="24"/>
      <c r="D23" s="807" t="s">
        <v>113</v>
      </c>
      <c r="E23" s="225" t="s">
        <v>151</v>
      </c>
      <c r="F23" s="688" t="s">
        <v>193</v>
      </c>
      <c r="G23" s="682">
        <v>65.400000000000006</v>
      </c>
      <c r="H23" s="682"/>
      <c r="I23" s="682"/>
      <c r="J23" s="321" t="s">
        <v>124</v>
      </c>
      <c r="K23" s="302">
        <v>1</v>
      </c>
      <c r="L23" s="371"/>
      <c r="M23" s="195"/>
    </row>
    <row r="24" spans="1:18" ht="28.5" customHeight="1" x14ac:dyDescent="0.25">
      <c r="A24" s="618"/>
      <c r="B24" s="624"/>
      <c r="C24" s="24"/>
      <c r="D24" s="808"/>
      <c r="E24" s="519"/>
      <c r="F24" s="689"/>
      <c r="G24" s="682"/>
      <c r="H24" s="682"/>
      <c r="I24" s="682"/>
      <c r="J24" s="322"/>
      <c r="K24" s="233"/>
      <c r="L24" s="370"/>
      <c r="M24" s="375"/>
    </row>
    <row r="25" spans="1:18" ht="18" customHeight="1" x14ac:dyDescent="0.25">
      <c r="A25" s="618"/>
      <c r="B25" s="624"/>
      <c r="C25" s="24"/>
      <c r="D25" s="636" t="s">
        <v>114</v>
      </c>
      <c r="E25" s="634" t="s">
        <v>82</v>
      </c>
      <c r="F25" s="688" t="s">
        <v>194</v>
      </c>
      <c r="G25" s="690">
        <v>10</v>
      </c>
      <c r="H25" s="691">
        <v>20</v>
      </c>
      <c r="I25" s="681"/>
      <c r="J25" s="632" t="s">
        <v>124</v>
      </c>
      <c r="K25" s="366"/>
      <c r="L25" s="300">
        <v>1</v>
      </c>
      <c r="M25" s="195"/>
    </row>
    <row r="26" spans="1:18" ht="18" customHeight="1" x14ac:dyDescent="0.25">
      <c r="A26" s="618"/>
      <c r="B26" s="624"/>
      <c r="C26" s="24"/>
      <c r="D26" s="622"/>
      <c r="E26" s="635" t="s">
        <v>151</v>
      </c>
      <c r="F26" s="689"/>
      <c r="G26" s="692"/>
      <c r="H26" s="686"/>
      <c r="I26" s="687"/>
      <c r="J26" s="288"/>
      <c r="K26" s="304"/>
      <c r="L26" s="373"/>
      <c r="M26" s="195"/>
    </row>
    <row r="27" spans="1:18" ht="22" customHeight="1" x14ac:dyDescent="0.25">
      <c r="A27" s="618"/>
      <c r="B27" s="624"/>
      <c r="C27" s="24"/>
      <c r="D27" s="809" t="s">
        <v>161</v>
      </c>
      <c r="E27" s="640" t="s">
        <v>82</v>
      </c>
      <c r="F27" s="693" t="s">
        <v>194</v>
      </c>
      <c r="G27" s="690">
        <v>30</v>
      </c>
      <c r="H27" s="691">
        <v>90</v>
      </c>
      <c r="I27" s="681">
        <v>30</v>
      </c>
      <c r="J27" s="632" t="s">
        <v>124</v>
      </c>
      <c r="K27" s="366"/>
      <c r="L27" s="300"/>
      <c r="M27" s="560">
        <v>1</v>
      </c>
      <c r="N27" s="190"/>
    </row>
    <row r="28" spans="1:18" ht="22" customHeight="1" x14ac:dyDescent="0.25">
      <c r="A28" s="618"/>
      <c r="B28" s="624"/>
      <c r="C28" s="24"/>
      <c r="D28" s="810"/>
      <c r="E28" s="641" t="s">
        <v>151</v>
      </c>
      <c r="F28" s="694"/>
      <c r="G28" s="682"/>
      <c r="H28" s="682"/>
      <c r="I28" s="682"/>
      <c r="J28" s="288"/>
      <c r="K28" s="369"/>
      <c r="L28" s="373"/>
      <c r="M28" s="195"/>
      <c r="N28" s="190"/>
    </row>
    <row r="29" spans="1:18" ht="15.75" customHeight="1" x14ac:dyDescent="0.25">
      <c r="A29" s="811"/>
      <c r="B29" s="812"/>
      <c r="C29" s="813"/>
      <c r="D29" s="814" t="s">
        <v>62</v>
      </c>
      <c r="E29" s="642" t="s">
        <v>150</v>
      </c>
      <c r="F29" s="695" t="s">
        <v>195</v>
      </c>
      <c r="G29" s="696">
        <v>7.4</v>
      </c>
      <c r="H29" s="696">
        <v>7.4</v>
      </c>
      <c r="I29" s="696">
        <v>7.4</v>
      </c>
      <c r="J29" s="289" t="s">
        <v>32</v>
      </c>
      <c r="K29" s="381">
        <v>100</v>
      </c>
      <c r="L29" s="381">
        <v>100</v>
      </c>
      <c r="M29" s="281">
        <v>100</v>
      </c>
    </row>
    <row r="30" spans="1:18" ht="27.65" customHeight="1" x14ac:dyDescent="0.25">
      <c r="A30" s="811"/>
      <c r="B30" s="812"/>
      <c r="C30" s="813"/>
      <c r="D30" s="815"/>
      <c r="E30" s="643"/>
      <c r="F30" s="697"/>
      <c r="G30" s="698"/>
      <c r="H30" s="686"/>
      <c r="I30" s="686"/>
      <c r="J30" s="287" t="s">
        <v>37</v>
      </c>
      <c r="K30" s="382">
        <v>1</v>
      </c>
      <c r="L30" s="382">
        <v>1</v>
      </c>
      <c r="M30" s="282">
        <v>1</v>
      </c>
    </row>
    <row r="31" spans="1:18" ht="17.149999999999999" customHeight="1" x14ac:dyDescent="0.25">
      <c r="A31" s="618"/>
      <c r="B31" s="624"/>
      <c r="C31" s="625"/>
      <c r="D31" s="816" t="s">
        <v>159</v>
      </c>
      <c r="E31" s="642" t="s">
        <v>151</v>
      </c>
      <c r="F31" s="695" t="s">
        <v>195</v>
      </c>
      <c r="G31" s="682">
        <v>28.1</v>
      </c>
      <c r="H31" s="682">
        <v>7.5</v>
      </c>
      <c r="I31" s="682">
        <v>7.5</v>
      </c>
      <c r="J31" s="629" t="s">
        <v>125</v>
      </c>
      <c r="K31" s="368">
        <v>500</v>
      </c>
      <c r="L31" s="387"/>
      <c r="M31" s="384"/>
    </row>
    <row r="32" spans="1:18" ht="27.65" customHeight="1" x14ac:dyDescent="0.25">
      <c r="A32" s="618"/>
      <c r="B32" s="624"/>
      <c r="C32" s="625"/>
      <c r="D32" s="817"/>
      <c r="E32" s="644"/>
      <c r="F32" s="693"/>
      <c r="G32" s="682"/>
      <c r="H32" s="682"/>
      <c r="I32" s="682"/>
      <c r="J32" s="390" t="s">
        <v>126</v>
      </c>
      <c r="K32" s="389">
        <v>26</v>
      </c>
      <c r="L32" s="388"/>
      <c r="M32" s="384"/>
    </row>
    <row r="33" spans="1:13" ht="17.149999999999999" customHeight="1" x14ac:dyDescent="0.25">
      <c r="A33" s="618"/>
      <c r="B33" s="624"/>
      <c r="C33" s="625"/>
      <c r="D33" s="817"/>
      <c r="E33" s="645"/>
      <c r="F33" s="693"/>
      <c r="G33" s="682"/>
      <c r="H33" s="682"/>
      <c r="I33" s="682"/>
      <c r="J33" s="630" t="s">
        <v>127</v>
      </c>
      <c r="K33" s="367">
        <v>1</v>
      </c>
      <c r="L33" s="372">
        <v>3</v>
      </c>
      <c r="M33" s="383">
        <v>3</v>
      </c>
    </row>
    <row r="34" spans="1:13" ht="16.5" customHeight="1" x14ac:dyDescent="0.25">
      <c r="A34" s="811"/>
      <c r="B34" s="812"/>
      <c r="C34" s="813"/>
      <c r="D34" s="809" t="s">
        <v>79</v>
      </c>
      <c r="E34" s="802" t="s">
        <v>150</v>
      </c>
      <c r="F34" s="688" t="s">
        <v>195</v>
      </c>
      <c r="G34" s="690"/>
      <c r="H34" s="691">
        <v>2.5</v>
      </c>
      <c r="I34" s="681">
        <v>2.5</v>
      </c>
      <c r="J34" s="628" t="s">
        <v>65</v>
      </c>
      <c r="K34" s="302">
        <v>2</v>
      </c>
      <c r="L34" s="301">
        <v>1</v>
      </c>
      <c r="M34" s="283">
        <v>1</v>
      </c>
    </row>
    <row r="35" spans="1:13" ht="16.5" customHeight="1" x14ac:dyDescent="0.25">
      <c r="A35" s="811"/>
      <c r="B35" s="812"/>
      <c r="C35" s="813"/>
      <c r="D35" s="810"/>
      <c r="E35" s="803"/>
      <c r="F35" s="694" t="s">
        <v>196</v>
      </c>
      <c r="G35" s="685">
        <v>3.5</v>
      </c>
      <c r="H35" s="686"/>
      <c r="I35" s="687"/>
      <c r="J35" s="288"/>
      <c r="K35" s="76"/>
      <c r="L35" s="202"/>
      <c r="M35" s="284"/>
    </row>
    <row r="36" spans="1:13" ht="43" customHeight="1" x14ac:dyDescent="0.25">
      <c r="A36" s="811"/>
      <c r="B36" s="812"/>
      <c r="C36" s="813"/>
      <c r="D36" s="816" t="s">
        <v>86</v>
      </c>
      <c r="E36" s="646" t="s">
        <v>80</v>
      </c>
      <c r="F36" s="695" t="s">
        <v>194</v>
      </c>
      <c r="G36" s="696">
        <v>14.8</v>
      </c>
      <c r="H36" s="696"/>
      <c r="I36" s="696"/>
      <c r="J36" s="289" t="s">
        <v>158</v>
      </c>
      <c r="K36" s="480">
        <v>1</v>
      </c>
      <c r="L36" s="300"/>
      <c r="M36" s="285"/>
    </row>
    <row r="37" spans="1:13" ht="16" customHeight="1" x14ac:dyDescent="0.25">
      <c r="A37" s="811"/>
      <c r="B37" s="812"/>
      <c r="C37" s="813"/>
      <c r="D37" s="817"/>
      <c r="E37" s="642" t="s">
        <v>150</v>
      </c>
      <c r="F37" s="693"/>
      <c r="G37" s="682"/>
      <c r="H37" s="682"/>
      <c r="I37" s="682"/>
      <c r="J37" s="629" t="s">
        <v>100</v>
      </c>
      <c r="K37" s="587"/>
      <c r="L37" s="388">
        <v>1</v>
      </c>
      <c r="M37" s="586"/>
    </row>
    <row r="38" spans="1:13" ht="16" customHeight="1" x14ac:dyDescent="0.25">
      <c r="A38" s="811"/>
      <c r="B38" s="812"/>
      <c r="C38" s="813"/>
      <c r="D38" s="818"/>
      <c r="E38" s="647" t="s">
        <v>82</v>
      </c>
      <c r="F38" s="697"/>
      <c r="G38" s="698"/>
      <c r="H38" s="698"/>
      <c r="I38" s="698"/>
      <c r="J38" s="287" t="s">
        <v>67</v>
      </c>
      <c r="K38" s="588"/>
      <c r="L38" s="373">
        <v>1</v>
      </c>
      <c r="M38" s="284"/>
    </row>
    <row r="39" spans="1:13" ht="26.5" customHeight="1" x14ac:dyDescent="0.25">
      <c r="A39" s="618"/>
      <c r="B39" s="624"/>
      <c r="C39" s="625"/>
      <c r="D39" s="573" t="s">
        <v>128</v>
      </c>
      <c r="E39" s="646" t="s">
        <v>82</v>
      </c>
      <c r="F39" s="693" t="s">
        <v>194</v>
      </c>
      <c r="G39" s="690"/>
      <c r="H39" s="682">
        <v>25</v>
      </c>
      <c r="I39" s="681">
        <v>50</v>
      </c>
      <c r="J39" s="617" t="s">
        <v>152</v>
      </c>
      <c r="K39" s="457"/>
      <c r="L39" s="381">
        <v>1</v>
      </c>
      <c r="M39" s="394"/>
    </row>
    <row r="40" spans="1:13" ht="28.5" customHeight="1" x14ac:dyDescent="0.25">
      <c r="A40" s="618"/>
      <c r="B40" s="624"/>
      <c r="C40" s="625"/>
      <c r="D40" s="575"/>
      <c r="E40" s="648" t="s">
        <v>81</v>
      </c>
      <c r="F40" s="693"/>
      <c r="G40" s="692"/>
      <c r="H40" s="682"/>
      <c r="I40" s="701"/>
      <c r="J40" s="629" t="s">
        <v>174</v>
      </c>
      <c r="K40" s="368"/>
      <c r="L40" s="460">
        <v>1</v>
      </c>
      <c r="M40" s="461"/>
    </row>
    <row r="41" spans="1:13" ht="18" customHeight="1" x14ac:dyDescent="0.25">
      <c r="A41" s="618"/>
      <c r="B41" s="624"/>
      <c r="C41" s="625"/>
      <c r="D41" s="575"/>
      <c r="E41" s="648" t="s">
        <v>151</v>
      </c>
      <c r="F41" s="693"/>
      <c r="G41" s="692"/>
      <c r="H41" s="682"/>
      <c r="I41" s="701"/>
      <c r="J41" s="675" t="s">
        <v>129</v>
      </c>
      <c r="K41" s="676"/>
      <c r="L41" s="387"/>
      <c r="M41" s="677">
        <v>1</v>
      </c>
    </row>
    <row r="42" spans="1:13" ht="17.149999999999999" customHeight="1" x14ac:dyDescent="0.25">
      <c r="A42" s="811"/>
      <c r="B42" s="812"/>
      <c r="C42" s="813"/>
      <c r="D42" s="816" t="s">
        <v>182</v>
      </c>
      <c r="E42" s="646" t="s">
        <v>150</v>
      </c>
      <c r="F42" s="695"/>
      <c r="G42" s="696"/>
      <c r="H42" s="696"/>
      <c r="I42" s="696"/>
      <c r="J42" s="612" t="s">
        <v>175</v>
      </c>
      <c r="K42" s="305">
        <v>1</v>
      </c>
      <c r="L42" s="525"/>
      <c r="M42" s="493"/>
    </row>
    <row r="43" spans="1:13" ht="17.149999999999999" customHeight="1" x14ac:dyDescent="0.25">
      <c r="A43" s="811"/>
      <c r="B43" s="812"/>
      <c r="C43" s="813"/>
      <c r="D43" s="817"/>
      <c r="E43" s="648" t="s">
        <v>82</v>
      </c>
      <c r="F43" s="693"/>
      <c r="G43" s="682"/>
      <c r="H43" s="682"/>
      <c r="I43" s="702"/>
      <c r="J43" s="481" t="s">
        <v>67</v>
      </c>
      <c r="K43" s="603"/>
      <c r="L43" s="492">
        <v>1</v>
      </c>
      <c r="M43" s="284"/>
    </row>
    <row r="44" spans="1:13" ht="20.149999999999999" customHeight="1" x14ac:dyDescent="0.25">
      <c r="A44" s="618"/>
      <c r="B44" s="624"/>
      <c r="C44" s="25"/>
      <c r="D44" s="834" t="s">
        <v>68</v>
      </c>
      <c r="E44" s="646" t="s">
        <v>150</v>
      </c>
      <c r="F44" s="688" t="s">
        <v>194</v>
      </c>
      <c r="G44" s="690">
        <v>19.8</v>
      </c>
      <c r="H44" s="691">
        <v>17.2</v>
      </c>
      <c r="I44" s="681">
        <v>10</v>
      </c>
      <c r="J44" s="836" t="s">
        <v>70</v>
      </c>
      <c r="K44" s="299">
        <v>2</v>
      </c>
      <c r="L44" s="301">
        <v>3</v>
      </c>
      <c r="M44" s="620">
        <v>1</v>
      </c>
    </row>
    <row r="45" spans="1:13" ht="14.5" customHeight="1" x14ac:dyDescent="0.25">
      <c r="A45" s="618"/>
      <c r="B45" s="624"/>
      <c r="C45" s="25"/>
      <c r="D45" s="835"/>
      <c r="E45" s="647"/>
      <c r="F45" s="689" t="s">
        <v>193</v>
      </c>
      <c r="G45" s="685">
        <f>6.5+9</f>
        <v>15.5</v>
      </c>
      <c r="H45" s="686">
        <v>6.5</v>
      </c>
      <c r="I45" s="687"/>
      <c r="J45" s="837"/>
      <c r="K45" s="304"/>
      <c r="L45" s="307"/>
      <c r="M45" s="59"/>
    </row>
    <row r="46" spans="1:13" ht="57" customHeight="1" x14ac:dyDescent="0.25">
      <c r="A46" s="618"/>
      <c r="B46" s="624"/>
      <c r="C46" s="25"/>
      <c r="D46" s="631" t="s">
        <v>168</v>
      </c>
      <c r="E46" s="393" t="s">
        <v>151</v>
      </c>
      <c r="F46" s="703" t="s">
        <v>194</v>
      </c>
      <c r="G46" s="704">
        <v>6.1</v>
      </c>
      <c r="H46" s="705"/>
      <c r="I46" s="706"/>
      <c r="J46" s="505" t="s">
        <v>134</v>
      </c>
      <c r="K46" s="304">
        <v>1</v>
      </c>
      <c r="L46" s="507"/>
      <c r="M46" s="395"/>
    </row>
    <row r="47" spans="1:13" ht="44.5" customHeight="1" x14ac:dyDescent="0.25">
      <c r="A47" s="618"/>
      <c r="B47" s="624"/>
      <c r="C47" s="25"/>
      <c r="D47" s="678" t="s">
        <v>110</v>
      </c>
      <c r="E47" s="498" t="s">
        <v>150</v>
      </c>
      <c r="F47" s="688" t="s">
        <v>193</v>
      </c>
      <c r="G47" s="680">
        <v>7.9</v>
      </c>
      <c r="H47" s="699"/>
      <c r="I47" s="700"/>
      <c r="J47" s="289" t="s">
        <v>163</v>
      </c>
      <c r="K47" s="457">
        <v>1</v>
      </c>
      <c r="L47" s="301"/>
      <c r="M47" s="672"/>
    </row>
    <row r="48" spans="1:13" ht="17.25" customHeight="1" thickBot="1" x14ac:dyDescent="0.3">
      <c r="A48" s="26"/>
      <c r="B48" s="140"/>
      <c r="C48" s="27"/>
      <c r="D48" s="63"/>
      <c r="E48" s="650"/>
      <c r="F48" s="128" t="s">
        <v>4</v>
      </c>
      <c r="G48" s="240">
        <f>+G16+G17+G18+G19</f>
        <v>219.2</v>
      </c>
      <c r="H48" s="259">
        <f t="shared" ref="H48:I48" si="5">+H16+H17+H18+H19</f>
        <v>186.7</v>
      </c>
      <c r="I48" s="125">
        <f t="shared" si="5"/>
        <v>107.4</v>
      </c>
      <c r="J48" s="319"/>
      <c r="K48" s="135"/>
      <c r="L48" s="308"/>
      <c r="M48" s="679"/>
    </row>
    <row r="49" spans="1:18" ht="16" customHeight="1" x14ac:dyDescent="0.25">
      <c r="A49" s="821" t="s">
        <v>3</v>
      </c>
      <c r="B49" s="822" t="s">
        <v>3</v>
      </c>
      <c r="C49" s="823" t="s">
        <v>5</v>
      </c>
      <c r="D49" s="62" t="s">
        <v>43</v>
      </c>
      <c r="E49" s="708"/>
      <c r="F49" s="709" t="s">
        <v>16</v>
      </c>
      <c r="G49" s="711">
        <v>6.1</v>
      </c>
      <c r="H49" s="674"/>
      <c r="I49" s="674"/>
      <c r="J49" s="712"/>
      <c r="K49" s="713"/>
      <c r="L49" s="714"/>
      <c r="M49" s="715"/>
      <c r="O49" s="749" t="s">
        <v>16</v>
      </c>
      <c r="P49" s="750">
        <f>+G57</f>
        <v>6.1</v>
      </c>
      <c r="Q49" s="750">
        <f t="shared" ref="Q49:R49" si="6">+H57</f>
        <v>0</v>
      </c>
      <c r="R49" s="750">
        <f t="shared" si="6"/>
        <v>0</v>
      </c>
    </row>
    <row r="50" spans="1:18" ht="16" customHeight="1" x14ac:dyDescent="0.25">
      <c r="A50" s="811"/>
      <c r="B50" s="812"/>
      <c r="C50" s="813"/>
      <c r="D50" s="707"/>
      <c r="E50" s="649"/>
      <c r="F50" s="559" t="s">
        <v>169</v>
      </c>
      <c r="G50" s="102">
        <v>82.1</v>
      </c>
      <c r="H50" s="72">
        <v>629.70000000000005</v>
      </c>
      <c r="I50" s="459">
        <v>28.7</v>
      </c>
      <c r="J50" s="321"/>
      <c r="K50" s="1"/>
      <c r="L50" s="348"/>
      <c r="M50" s="716"/>
      <c r="O50" s="749" t="s">
        <v>169</v>
      </c>
      <c r="P50" s="750">
        <f>+G53+G61+G63+G64+G65</f>
        <v>82.1</v>
      </c>
      <c r="Q50" s="750">
        <f t="shared" ref="Q50:R50" si="7">+H53+H61+H63+H64+H65</f>
        <v>629.70000000000005</v>
      </c>
      <c r="R50" s="750">
        <f t="shared" si="7"/>
        <v>28.7</v>
      </c>
    </row>
    <row r="51" spans="1:18" ht="16" customHeight="1" x14ac:dyDescent="0.25">
      <c r="A51" s="811"/>
      <c r="B51" s="812"/>
      <c r="C51" s="813"/>
      <c r="D51" s="707"/>
      <c r="E51" s="65"/>
      <c r="F51" s="559" t="s">
        <v>63</v>
      </c>
      <c r="G51" s="102">
        <v>231.7</v>
      </c>
      <c r="H51" s="72"/>
      <c r="I51" s="235"/>
      <c r="J51" s="321"/>
      <c r="K51" s="1"/>
      <c r="L51" s="348"/>
      <c r="M51" s="326"/>
      <c r="O51" s="749" t="s">
        <v>63</v>
      </c>
      <c r="P51" s="750">
        <f>+G58+G62</f>
        <v>231.7</v>
      </c>
      <c r="Q51" s="750">
        <f t="shared" ref="Q51:R51" si="8">+H58+H62</f>
        <v>0</v>
      </c>
      <c r="R51" s="750">
        <f t="shared" si="8"/>
        <v>0</v>
      </c>
    </row>
    <row r="52" spans="1:18" ht="16" customHeight="1" x14ac:dyDescent="0.25">
      <c r="A52" s="811"/>
      <c r="B52" s="812"/>
      <c r="C52" s="813"/>
      <c r="D52" s="707"/>
      <c r="E52" s="65"/>
      <c r="F52" s="710" t="s">
        <v>40</v>
      </c>
      <c r="G52" s="102">
        <v>86</v>
      </c>
      <c r="H52" s="72"/>
      <c r="I52" s="102"/>
      <c r="J52" s="322"/>
      <c r="K52" s="717"/>
      <c r="L52" s="348"/>
      <c r="M52" s="326"/>
      <c r="O52" s="749" t="s">
        <v>40</v>
      </c>
      <c r="P52" s="750">
        <f>+G54+G60</f>
        <v>86</v>
      </c>
      <c r="Q52" s="750">
        <f t="shared" ref="Q52:R52" si="9">+H54+H60</f>
        <v>0</v>
      </c>
      <c r="R52" s="750">
        <f t="shared" si="9"/>
        <v>0</v>
      </c>
    </row>
    <row r="53" spans="1:18" ht="15" customHeight="1" x14ac:dyDescent="0.25">
      <c r="A53" s="811"/>
      <c r="B53" s="812"/>
      <c r="C53" s="813"/>
      <c r="D53" s="804" t="s">
        <v>55</v>
      </c>
      <c r="E53" s="495" t="s">
        <v>82</v>
      </c>
      <c r="F53" s="688" t="s">
        <v>194</v>
      </c>
      <c r="G53" s="690">
        <v>12.9</v>
      </c>
      <c r="H53" s="691">
        <v>38.700000000000003</v>
      </c>
      <c r="I53" s="681">
        <v>28.7</v>
      </c>
      <c r="J53" s="321" t="s">
        <v>27</v>
      </c>
      <c r="K53" s="305">
        <v>130</v>
      </c>
      <c r="L53" s="301">
        <v>105</v>
      </c>
      <c r="M53" s="672">
        <v>70</v>
      </c>
      <c r="O53" s="749"/>
      <c r="P53" s="750">
        <f>+P49+P50+P51+P52</f>
        <v>405.9</v>
      </c>
      <c r="Q53" s="750">
        <f t="shared" ref="Q53:R53" si="10">+Q49+Q50+Q51+Q52</f>
        <v>629.70000000000005</v>
      </c>
      <c r="R53" s="750">
        <f t="shared" si="10"/>
        <v>28.7</v>
      </c>
    </row>
    <row r="54" spans="1:18" ht="15" customHeight="1" x14ac:dyDescent="0.25">
      <c r="A54" s="811"/>
      <c r="B54" s="812"/>
      <c r="C54" s="813"/>
      <c r="D54" s="806"/>
      <c r="E54" s="487" t="s">
        <v>150</v>
      </c>
      <c r="F54" s="728" t="s">
        <v>193</v>
      </c>
      <c r="G54" s="685">
        <v>30</v>
      </c>
      <c r="H54" s="698"/>
      <c r="I54" s="687"/>
      <c r="J54" s="322"/>
      <c r="K54" s="304"/>
      <c r="L54" s="306"/>
      <c r="M54" s="60"/>
      <c r="O54" s="749"/>
      <c r="P54" s="750">
        <f>+P53-G66</f>
        <v>0</v>
      </c>
      <c r="Q54" s="750">
        <f t="shared" ref="Q54:R54" si="11">+Q53-H66</f>
        <v>0</v>
      </c>
      <c r="R54" s="750">
        <f t="shared" si="11"/>
        <v>0</v>
      </c>
    </row>
    <row r="55" spans="1:18" ht="21" customHeight="1" x14ac:dyDescent="0.25">
      <c r="A55" s="618"/>
      <c r="B55" s="624"/>
      <c r="C55" s="24"/>
      <c r="D55" s="824" t="s">
        <v>59</v>
      </c>
      <c r="E55" s="65"/>
      <c r="F55" s="718"/>
      <c r="G55" s="690"/>
      <c r="H55" s="719"/>
      <c r="I55" s="681"/>
      <c r="J55" s="323"/>
      <c r="K55" s="57"/>
      <c r="L55" s="316"/>
      <c r="M55" s="310"/>
    </row>
    <row r="56" spans="1:18" ht="21" customHeight="1" x14ac:dyDescent="0.25">
      <c r="A56" s="618"/>
      <c r="B56" s="624"/>
      <c r="C56" s="24"/>
      <c r="D56" s="825"/>
      <c r="E56" s="65"/>
      <c r="F56" s="720"/>
      <c r="G56" s="721"/>
      <c r="H56" s="722"/>
      <c r="I56" s="722"/>
      <c r="J56" s="324"/>
      <c r="K56" s="313"/>
      <c r="L56" s="317"/>
      <c r="M56" s="311"/>
    </row>
    <row r="57" spans="1:18" ht="15.65" customHeight="1" x14ac:dyDescent="0.25">
      <c r="A57" s="618"/>
      <c r="B57" s="624"/>
      <c r="C57" s="24"/>
      <c r="D57" s="545" t="s">
        <v>97</v>
      </c>
      <c r="E57" s="65"/>
      <c r="F57" s="723" t="s">
        <v>195</v>
      </c>
      <c r="G57" s="730">
        <v>6.1</v>
      </c>
      <c r="H57" s="732"/>
      <c r="I57" s="732"/>
      <c r="J57" s="819" t="s">
        <v>98</v>
      </c>
      <c r="K57" s="305">
        <v>5</v>
      </c>
      <c r="L57" s="307"/>
      <c r="M57" s="59"/>
    </row>
    <row r="58" spans="1:18" ht="15.65" customHeight="1" x14ac:dyDescent="0.25">
      <c r="A58" s="618"/>
      <c r="B58" s="624"/>
      <c r="C58" s="24"/>
      <c r="D58" s="546"/>
      <c r="E58" s="65"/>
      <c r="F58" s="729" t="s">
        <v>196</v>
      </c>
      <c r="G58" s="731">
        <v>20</v>
      </c>
      <c r="H58" s="722"/>
      <c r="I58" s="733"/>
      <c r="J58" s="820"/>
      <c r="K58" s="305"/>
      <c r="L58" s="307"/>
      <c r="M58" s="59"/>
    </row>
    <row r="59" spans="1:18" ht="40.5" customHeight="1" x14ac:dyDescent="0.25">
      <c r="A59" s="618"/>
      <c r="B59" s="624"/>
      <c r="C59" s="24"/>
      <c r="D59" s="129" t="s">
        <v>58</v>
      </c>
      <c r="E59" s="544"/>
      <c r="F59" s="734"/>
      <c r="G59" s="730"/>
      <c r="H59" s="732"/>
      <c r="I59" s="683"/>
      <c r="J59" s="325" t="s">
        <v>96</v>
      </c>
      <c r="K59" s="314">
        <v>4</v>
      </c>
      <c r="L59" s="318">
        <v>2</v>
      </c>
      <c r="M59" s="312"/>
    </row>
    <row r="60" spans="1:18" ht="15" customHeight="1" x14ac:dyDescent="0.25">
      <c r="A60" s="618"/>
      <c r="B60" s="624"/>
      <c r="C60" s="24"/>
      <c r="D60" s="149" t="s">
        <v>107</v>
      </c>
      <c r="E60" s="88"/>
      <c r="F60" s="724" t="s">
        <v>193</v>
      </c>
      <c r="G60" s="692">
        <f>30+26</f>
        <v>56</v>
      </c>
      <c r="H60" s="727"/>
      <c r="I60" s="727"/>
      <c r="J60" s="321"/>
      <c r="K60" s="1"/>
      <c r="L60" s="348"/>
      <c r="M60" s="326"/>
    </row>
    <row r="61" spans="1:18" ht="28" customHeight="1" x14ac:dyDescent="0.25">
      <c r="A61" s="618"/>
      <c r="B61" s="624"/>
      <c r="C61" s="24"/>
      <c r="D61" s="150" t="s">
        <v>164</v>
      </c>
      <c r="E61" s="88"/>
      <c r="F61" s="725" t="s">
        <v>194</v>
      </c>
      <c r="G61" s="692">
        <v>23</v>
      </c>
      <c r="H61" s="727"/>
      <c r="I61" s="701"/>
      <c r="J61" s="321"/>
      <c r="K61" s="1"/>
      <c r="L61" s="348"/>
      <c r="M61" s="326"/>
    </row>
    <row r="62" spans="1:18" ht="15.65" customHeight="1" x14ac:dyDescent="0.25">
      <c r="A62" s="618"/>
      <c r="B62" s="624"/>
      <c r="C62" s="24"/>
      <c r="D62" s="397" t="s">
        <v>171</v>
      </c>
      <c r="E62" s="88"/>
      <c r="F62" s="724" t="s">
        <v>196</v>
      </c>
      <c r="G62" s="692">
        <v>211.7</v>
      </c>
      <c r="H62" s="727"/>
      <c r="I62" s="701"/>
      <c r="J62" s="321"/>
      <c r="K62" s="1"/>
      <c r="L62" s="348"/>
      <c r="M62" s="326"/>
    </row>
    <row r="63" spans="1:18" ht="27" customHeight="1" x14ac:dyDescent="0.25">
      <c r="A63" s="618"/>
      <c r="B63" s="624"/>
      <c r="C63" s="24"/>
      <c r="D63" s="397" t="s">
        <v>165</v>
      </c>
      <c r="E63" s="88"/>
      <c r="F63" s="725" t="s">
        <v>194</v>
      </c>
      <c r="G63" s="692">
        <v>46.2</v>
      </c>
      <c r="H63" s="727"/>
      <c r="I63" s="701"/>
      <c r="J63" s="321"/>
      <c r="K63" s="1"/>
      <c r="L63" s="348"/>
      <c r="M63" s="326"/>
    </row>
    <row r="64" spans="1:18" ht="15" customHeight="1" x14ac:dyDescent="0.25">
      <c r="A64" s="618"/>
      <c r="B64" s="624"/>
      <c r="C64" s="24"/>
      <c r="D64" s="396" t="s">
        <v>184</v>
      </c>
      <c r="E64" s="88"/>
      <c r="F64" s="725" t="s">
        <v>194</v>
      </c>
      <c r="G64" s="692"/>
      <c r="H64" s="727">
        <v>91</v>
      </c>
      <c r="I64" s="701"/>
      <c r="J64" s="321"/>
      <c r="K64" s="1"/>
      <c r="L64" s="348"/>
      <c r="M64" s="326"/>
    </row>
    <row r="65" spans="1:18" ht="30" customHeight="1" x14ac:dyDescent="0.25">
      <c r="A65" s="618"/>
      <c r="B65" s="624"/>
      <c r="C65" s="24"/>
      <c r="D65" s="397" t="s">
        <v>166</v>
      </c>
      <c r="E65" s="649"/>
      <c r="F65" s="693" t="s">
        <v>194</v>
      </c>
      <c r="G65" s="685"/>
      <c r="H65" s="721">
        <v>500</v>
      </c>
      <c r="I65" s="687"/>
      <c r="J65" s="322"/>
      <c r="K65" s="1"/>
      <c r="L65" s="348"/>
      <c r="M65" s="326"/>
    </row>
    <row r="66" spans="1:18" ht="17.25" customHeight="1" thickBot="1" x14ac:dyDescent="0.3">
      <c r="A66" s="26"/>
      <c r="B66" s="140"/>
      <c r="C66" s="110"/>
      <c r="D66" s="308"/>
      <c r="E66" s="650"/>
      <c r="F66" s="128" t="s">
        <v>4</v>
      </c>
      <c r="G66" s="240">
        <f>+G49+G50+G51+G52</f>
        <v>405.9</v>
      </c>
      <c r="H66" s="125">
        <f>+H49+H50+H51+H52</f>
        <v>629.70000000000005</v>
      </c>
      <c r="I66" s="245">
        <f>+I49+I50+I51+I52</f>
        <v>28.7</v>
      </c>
      <c r="J66" s="330"/>
      <c r="K66" s="135"/>
      <c r="L66" s="308"/>
      <c r="M66" s="303"/>
    </row>
    <row r="67" spans="1:18" ht="15.75" customHeight="1" thickBot="1" x14ac:dyDescent="0.3">
      <c r="A67" s="26" t="s">
        <v>3</v>
      </c>
      <c r="B67" s="141" t="s">
        <v>3</v>
      </c>
      <c r="C67" s="826" t="s">
        <v>6</v>
      </c>
      <c r="D67" s="826"/>
      <c r="E67" s="826"/>
      <c r="F67" s="827"/>
      <c r="G67" s="261">
        <f>G66+G48</f>
        <v>625.1</v>
      </c>
      <c r="H67" s="262">
        <f>H66+H48</f>
        <v>816.4</v>
      </c>
      <c r="I67" s="212">
        <f>I66+I48</f>
        <v>136.1</v>
      </c>
      <c r="J67" s="828"/>
      <c r="K67" s="829"/>
      <c r="L67" s="829"/>
      <c r="M67" s="830"/>
    </row>
    <row r="68" spans="1:18" ht="17.25" customHeight="1" thickBot="1" x14ac:dyDescent="0.3">
      <c r="A68" s="14" t="s">
        <v>3</v>
      </c>
      <c r="B68" s="142" t="s">
        <v>5</v>
      </c>
      <c r="C68" s="831" t="s">
        <v>28</v>
      </c>
      <c r="D68" s="832"/>
      <c r="E68" s="832"/>
      <c r="F68" s="832"/>
      <c r="G68" s="832"/>
      <c r="H68" s="832"/>
      <c r="I68" s="832"/>
      <c r="J68" s="832"/>
      <c r="K68" s="832"/>
      <c r="L68" s="832"/>
      <c r="M68" s="833"/>
    </row>
    <row r="69" spans="1:18" ht="27" customHeight="1" x14ac:dyDescent="0.25">
      <c r="A69" s="627" t="s">
        <v>3</v>
      </c>
      <c r="B69" s="623" t="s">
        <v>5</v>
      </c>
      <c r="C69" s="32" t="s">
        <v>3</v>
      </c>
      <c r="D69" s="34" t="s">
        <v>38</v>
      </c>
      <c r="E69" s="67"/>
      <c r="F69" s="35" t="s">
        <v>16</v>
      </c>
      <c r="G69" s="735">
        <v>42.5</v>
      </c>
      <c r="H69" s="735">
        <v>42.5</v>
      </c>
      <c r="I69" s="735">
        <v>42.5</v>
      </c>
      <c r="J69" s="333"/>
      <c r="K69" s="36"/>
      <c r="L69" s="34"/>
      <c r="M69" s="189"/>
      <c r="O69" s="749" t="s">
        <v>16</v>
      </c>
      <c r="P69" s="750">
        <f>+G70+G72</f>
        <v>42.5</v>
      </c>
      <c r="Q69" s="750">
        <f t="shared" ref="Q69:R69" si="12">+H70+H72</f>
        <v>42.5</v>
      </c>
      <c r="R69" s="750">
        <f t="shared" si="12"/>
        <v>42.5</v>
      </c>
    </row>
    <row r="70" spans="1:18" ht="20.5" customHeight="1" x14ac:dyDescent="0.25">
      <c r="A70" s="811"/>
      <c r="B70" s="812"/>
      <c r="C70" s="813"/>
      <c r="D70" s="838" t="s">
        <v>29</v>
      </c>
      <c r="E70" s="498" t="s">
        <v>82</v>
      </c>
      <c r="F70" s="736" t="s">
        <v>195</v>
      </c>
      <c r="G70" s="696">
        <v>34</v>
      </c>
      <c r="H70" s="696">
        <v>34</v>
      </c>
      <c r="I70" s="696">
        <v>34</v>
      </c>
      <c r="J70" s="334" t="s">
        <v>52</v>
      </c>
      <c r="K70" s="350">
        <v>100</v>
      </c>
      <c r="L70" s="353">
        <v>100</v>
      </c>
      <c r="M70" s="188">
        <v>100</v>
      </c>
      <c r="O70" s="749"/>
      <c r="P70" s="750">
        <f>+P69-G73</f>
        <v>0</v>
      </c>
      <c r="Q70" s="750">
        <f t="shared" ref="Q70:R70" si="13">+Q69-H73</f>
        <v>0</v>
      </c>
      <c r="R70" s="750">
        <f t="shared" si="13"/>
        <v>0</v>
      </c>
    </row>
    <row r="71" spans="1:18" ht="22" customHeight="1" x14ac:dyDescent="0.25">
      <c r="A71" s="811"/>
      <c r="B71" s="812"/>
      <c r="C71" s="813"/>
      <c r="D71" s="839"/>
      <c r="E71" s="448" t="s">
        <v>150</v>
      </c>
      <c r="F71" s="737"/>
      <c r="G71" s="698"/>
      <c r="H71" s="698"/>
      <c r="I71" s="698"/>
      <c r="J71" s="335" t="s">
        <v>30</v>
      </c>
      <c r="K71" s="351">
        <v>5</v>
      </c>
      <c r="L71" s="354">
        <v>5</v>
      </c>
      <c r="M71" s="331">
        <v>5</v>
      </c>
    </row>
    <row r="72" spans="1:18" ht="68.150000000000006" customHeight="1" x14ac:dyDescent="0.25">
      <c r="A72" s="618"/>
      <c r="B72" s="624"/>
      <c r="C72" s="625"/>
      <c r="D72" s="10" t="s">
        <v>51</v>
      </c>
      <c r="E72" s="393" t="s">
        <v>150</v>
      </c>
      <c r="F72" s="738" t="s">
        <v>195</v>
      </c>
      <c r="G72" s="698">
        <v>8.5</v>
      </c>
      <c r="H72" s="698">
        <v>8.5</v>
      </c>
      <c r="I72" s="698">
        <v>8.5</v>
      </c>
      <c r="J72" s="335" t="s">
        <v>54</v>
      </c>
      <c r="K72" s="352">
        <v>2</v>
      </c>
      <c r="L72" s="355">
        <v>2</v>
      </c>
      <c r="M72" s="332">
        <v>2</v>
      </c>
    </row>
    <row r="73" spans="1:18" ht="17.25" customHeight="1" thickBot="1" x14ac:dyDescent="0.3">
      <c r="A73" s="26"/>
      <c r="B73" s="140"/>
      <c r="C73" s="117"/>
      <c r="D73" s="119"/>
      <c r="E73" s="651"/>
      <c r="F73" s="652" t="s">
        <v>4</v>
      </c>
      <c r="G73" s="258">
        <f>+G69</f>
        <v>42.5</v>
      </c>
      <c r="H73" s="244">
        <f>+H69</f>
        <v>42.5</v>
      </c>
      <c r="I73" s="245">
        <f>+I69</f>
        <v>42.5</v>
      </c>
      <c r="J73" s="319"/>
      <c r="K73" s="135"/>
      <c r="L73" s="308"/>
      <c r="M73" s="303"/>
    </row>
    <row r="74" spans="1:18" ht="15.65" customHeight="1" thickBot="1" x14ac:dyDescent="0.3">
      <c r="A74" s="14" t="s">
        <v>3</v>
      </c>
      <c r="B74" s="142" t="s">
        <v>5</v>
      </c>
      <c r="C74" s="843" t="s">
        <v>6</v>
      </c>
      <c r="D74" s="826"/>
      <c r="E74" s="826"/>
      <c r="F74" s="827"/>
      <c r="G74" s="263">
        <f t="shared" ref="G74:I74" si="14">G73</f>
        <v>42.5</v>
      </c>
      <c r="H74" s="262">
        <f t="shared" si="14"/>
        <v>42.5</v>
      </c>
      <c r="I74" s="133">
        <f t="shared" si="14"/>
        <v>42.5</v>
      </c>
      <c r="J74" s="828"/>
      <c r="K74" s="829"/>
      <c r="L74" s="829"/>
      <c r="M74" s="830"/>
    </row>
    <row r="75" spans="1:18" ht="17.25" customHeight="1" thickBot="1" x14ac:dyDescent="0.3">
      <c r="A75" s="14" t="s">
        <v>3</v>
      </c>
      <c r="B75" s="142" t="s">
        <v>18</v>
      </c>
      <c r="C75" s="844" t="s">
        <v>64</v>
      </c>
      <c r="D75" s="845"/>
      <c r="E75" s="845"/>
      <c r="F75" s="845"/>
      <c r="G75" s="845"/>
      <c r="H75" s="845"/>
      <c r="I75" s="845"/>
      <c r="J75" s="845"/>
      <c r="K75" s="845"/>
      <c r="L75" s="845"/>
      <c r="M75" s="846"/>
    </row>
    <row r="76" spans="1:18" ht="41.5" customHeight="1" x14ac:dyDescent="0.25">
      <c r="A76" s="627" t="s">
        <v>3</v>
      </c>
      <c r="B76" s="623" t="s">
        <v>18</v>
      </c>
      <c r="C76" s="40" t="s">
        <v>3</v>
      </c>
      <c r="D76" s="204" t="s">
        <v>39</v>
      </c>
      <c r="E76" s="205"/>
      <c r="F76" s="38" t="s">
        <v>16</v>
      </c>
      <c r="G76" s="739">
        <v>26</v>
      </c>
      <c r="H76" s="739">
        <v>20.5</v>
      </c>
      <c r="I76" s="739">
        <v>25.5</v>
      </c>
      <c r="J76" s="357"/>
      <c r="K76" s="358"/>
      <c r="L76" s="362"/>
      <c r="M76" s="336"/>
      <c r="O76" s="749" t="s">
        <v>16</v>
      </c>
      <c r="P76" s="750">
        <f>+G77+G78+G80+G81+G82+G83</f>
        <v>26</v>
      </c>
      <c r="Q76" s="750">
        <f>+H77+H78+H80+H81+H82+H83</f>
        <v>20.5</v>
      </c>
      <c r="R76" s="750">
        <f>+I77+I78+I80+I81+I82+I83</f>
        <v>25.5</v>
      </c>
    </row>
    <row r="77" spans="1:18" ht="28.4" customHeight="1" x14ac:dyDescent="0.25">
      <c r="A77" s="618"/>
      <c r="B77" s="624"/>
      <c r="C77" s="40"/>
      <c r="D77" s="53" t="s">
        <v>31</v>
      </c>
      <c r="E77" s="530" t="s">
        <v>150</v>
      </c>
      <c r="F77" s="740" t="s">
        <v>195</v>
      </c>
      <c r="G77" s="741">
        <v>6</v>
      </c>
      <c r="H77" s="741">
        <v>6</v>
      </c>
      <c r="I77" s="741">
        <v>6</v>
      </c>
      <c r="J77" s="339" t="s">
        <v>33</v>
      </c>
      <c r="K77" s="352">
        <v>3</v>
      </c>
      <c r="L77" s="355">
        <v>3</v>
      </c>
      <c r="M77" s="332">
        <v>3</v>
      </c>
      <c r="O77" s="749"/>
      <c r="P77" s="750">
        <f>+P76-G84</f>
        <v>0</v>
      </c>
      <c r="Q77" s="750">
        <f t="shared" ref="Q77:R77" si="15">+Q76-H84</f>
        <v>0</v>
      </c>
      <c r="R77" s="750">
        <f t="shared" si="15"/>
        <v>0</v>
      </c>
    </row>
    <row r="78" spans="1:18" ht="41.25" customHeight="1" x14ac:dyDescent="0.25">
      <c r="A78" s="618"/>
      <c r="B78" s="624"/>
      <c r="C78" s="42"/>
      <c r="D78" s="2" t="s">
        <v>83</v>
      </c>
      <c r="E78" s="531" t="s">
        <v>150</v>
      </c>
      <c r="F78" s="703" t="s">
        <v>195</v>
      </c>
      <c r="G78" s="698">
        <v>2.5</v>
      </c>
      <c r="H78" s="698">
        <v>2.5</v>
      </c>
      <c r="I78" s="698">
        <v>2.5</v>
      </c>
      <c r="J78" s="339" t="s">
        <v>66</v>
      </c>
      <c r="K78" s="359">
        <v>6</v>
      </c>
      <c r="L78" s="363">
        <v>6</v>
      </c>
      <c r="M78" s="84">
        <v>6</v>
      </c>
    </row>
    <row r="79" spans="1:18" ht="14.15" customHeight="1" x14ac:dyDescent="0.25">
      <c r="A79" s="618"/>
      <c r="B79" s="624"/>
      <c r="C79" s="40"/>
      <c r="D79" s="151" t="s">
        <v>44</v>
      </c>
      <c r="E79" s="532"/>
      <c r="F79" s="744"/>
      <c r="G79" s="690"/>
      <c r="H79" s="682"/>
      <c r="I79" s="682"/>
      <c r="J79" s="334"/>
      <c r="K79" s="153"/>
      <c r="L79" s="151"/>
      <c r="M79" s="337"/>
    </row>
    <row r="80" spans="1:18" ht="26.15" customHeight="1" x14ac:dyDescent="0.25">
      <c r="A80" s="618"/>
      <c r="B80" s="624"/>
      <c r="C80" s="42"/>
      <c r="D80" s="621" t="s">
        <v>154</v>
      </c>
      <c r="E80" s="530" t="s">
        <v>150</v>
      </c>
      <c r="F80" s="742" t="s">
        <v>195</v>
      </c>
      <c r="G80" s="692">
        <v>2</v>
      </c>
      <c r="H80" s="727">
        <v>2</v>
      </c>
      <c r="I80" s="701">
        <v>2</v>
      </c>
      <c r="J80" s="340" t="s">
        <v>45</v>
      </c>
      <c r="K80" s="360">
        <v>1</v>
      </c>
      <c r="L80" s="364">
        <v>1</v>
      </c>
      <c r="M80" s="61">
        <v>1</v>
      </c>
    </row>
    <row r="81" spans="1:18" ht="27.65" customHeight="1" x14ac:dyDescent="0.25">
      <c r="A81" s="618"/>
      <c r="B81" s="624"/>
      <c r="C81" s="42"/>
      <c r="D81" s="407" t="s">
        <v>142</v>
      </c>
      <c r="E81" s="577" t="s">
        <v>151</v>
      </c>
      <c r="F81" s="742" t="s">
        <v>195</v>
      </c>
      <c r="G81" s="692">
        <v>10.5</v>
      </c>
      <c r="H81" s="727">
        <v>3</v>
      </c>
      <c r="I81" s="701">
        <v>10</v>
      </c>
      <c r="J81" s="340" t="s">
        <v>32</v>
      </c>
      <c r="K81" s="412">
        <v>210</v>
      </c>
      <c r="L81" s="349">
        <v>100</v>
      </c>
      <c r="M81" s="191">
        <v>200</v>
      </c>
    </row>
    <row r="82" spans="1:18" ht="26.25" customHeight="1" x14ac:dyDescent="0.25">
      <c r="A82" s="618"/>
      <c r="B82" s="624"/>
      <c r="C82" s="42"/>
      <c r="D82" s="578" t="s">
        <v>185</v>
      </c>
      <c r="E82" s="579" t="s">
        <v>151</v>
      </c>
      <c r="F82" s="737" t="s">
        <v>195</v>
      </c>
      <c r="G82" s="685"/>
      <c r="H82" s="686">
        <v>2</v>
      </c>
      <c r="I82" s="687"/>
      <c r="J82" s="470" t="s">
        <v>153</v>
      </c>
      <c r="K82" s="361"/>
      <c r="L82" s="469">
        <v>1</v>
      </c>
      <c r="M82" s="338"/>
    </row>
    <row r="83" spans="1:18" ht="32.9" customHeight="1" x14ac:dyDescent="0.25">
      <c r="A83" s="618"/>
      <c r="B83" s="624"/>
      <c r="C83" s="42"/>
      <c r="D83" s="11" t="s">
        <v>47</v>
      </c>
      <c r="E83" s="530" t="s">
        <v>150</v>
      </c>
      <c r="F83" s="743" t="s">
        <v>195</v>
      </c>
      <c r="G83" s="741">
        <v>5</v>
      </c>
      <c r="H83" s="741">
        <v>5</v>
      </c>
      <c r="I83" s="741">
        <v>5</v>
      </c>
      <c r="J83" s="339" t="s">
        <v>53</v>
      </c>
      <c r="K83" s="359">
        <v>1</v>
      </c>
      <c r="L83" s="363">
        <v>1</v>
      </c>
      <c r="M83" s="84">
        <v>1</v>
      </c>
    </row>
    <row r="84" spans="1:18" ht="17.25" customHeight="1" thickBot="1" x14ac:dyDescent="0.3">
      <c r="A84" s="26"/>
      <c r="B84" s="140"/>
      <c r="C84" s="27"/>
      <c r="D84" s="107"/>
      <c r="E84" s="115"/>
      <c r="F84" s="122" t="s">
        <v>4</v>
      </c>
      <c r="G84" s="240">
        <f>SUM(G77:G83)</f>
        <v>26</v>
      </c>
      <c r="H84" s="259">
        <f>SUM(H77:H83)</f>
        <v>20.5</v>
      </c>
      <c r="I84" s="260">
        <f>SUM(I77:I83)</f>
        <v>25.5</v>
      </c>
      <c r="J84" s="330"/>
      <c r="K84" s="135"/>
      <c r="L84" s="308"/>
      <c r="M84" s="303"/>
    </row>
    <row r="85" spans="1:18" ht="17.25" customHeight="1" x14ac:dyDescent="0.25">
      <c r="A85" s="627" t="s">
        <v>3</v>
      </c>
      <c r="B85" s="623" t="s">
        <v>18</v>
      </c>
      <c r="C85" s="39" t="s">
        <v>5</v>
      </c>
      <c r="D85" s="13" t="s">
        <v>57</v>
      </c>
      <c r="E85" s="70"/>
      <c r="F85" s="9" t="s">
        <v>16</v>
      </c>
      <c r="G85" s="454">
        <v>415</v>
      </c>
      <c r="H85" s="72">
        <v>502.7</v>
      </c>
      <c r="I85" s="235">
        <v>370</v>
      </c>
      <c r="J85" s="343"/>
      <c r="K85" s="134"/>
      <c r="L85" s="365"/>
      <c r="M85" s="341"/>
      <c r="O85" s="749" t="s">
        <v>16</v>
      </c>
      <c r="P85" s="750">
        <f>+G87+G92+G96+G98+G101+G103+G105</f>
        <v>415</v>
      </c>
      <c r="Q85" s="750">
        <f t="shared" ref="Q85:R85" si="16">+H87+H92+H96+H98+H101+H103+H105</f>
        <v>502.7</v>
      </c>
      <c r="R85" s="750">
        <f t="shared" si="16"/>
        <v>370</v>
      </c>
    </row>
    <row r="86" spans="1:18" ht="17.25" customHeight="1" x14ac:dyDescent="0.3">
      <c r="A86" s="618"/>
      <c r="B86" s="143"/>
      <c r="C86" s="40"/>
      <c r="D86" s="56"/>
      <c r="E86" s="71"/>
      <c r="F86" s="38" t="s">
        <v>160</v>
      </c>
      <c r="G86" s="232"/>
      <c r="H86" s="114"/>
      <c r="I86" s="232">
        <v>3000</v>
      </c>
      <c r="J86" s="630"/>
      <c r="K86" s="12"/>
      <c r="L86" s="619"/>
      <c r="M86" s="342"/>
      <c r="O86" s="749" t="s">
        <v>160</v>
      </c>
      <c r="P86" s="750">
        <f>+G93</f>
        <v>0</v>
      </c>
      <c r="Q86" s="750">
        <f t="shared" ref="Q86:R86" si="17">+H93</f>
        <v>0</v>
      </c>
      <c r="R86" s="750">
        <f t="shared" si="17"/>
        <v>3000</v>
      </c>
    </row>
    <row r="87" spans="1:18" ht="14.15" customHeight="1" x14ac:dyDescent="0.25">
      <c r="A87" s="618"/>
      <c r="B87" s="143"/>
      <c r="C87" s="40"/>
      <c r="D87" s="847" t="s">
        <v>56</v>
      </c>
      <c r="E87" s="534" t="s">
        <v>141</v>
      </c>
      <c r="F87" s="744" t="s">
        <v>195</v>
      </c>
      <c r="G87" s="696">
        <v>320</v>
      </c>
      <c r="H87" s="691">
        <v>325</v>
      </c>
      <c r="I87" s="691">
        <v>330</v>
      </c>
      <c r="J87" s="628" t="s">
        <v>61</v>
      </c>
      <c r="K87" s="350">
        <v>6</v>
      </c>
      <c r="L87" s="353">
        <v>6</v>
      </c>
      <c r="M87" s="188">
        <v>6</v>
      </c>
      <c r="O87" s="749"/>
      <c r="P87" s="750">
        <f>+P85+P86</f>
        <v>415</v>
      </c>
      <c r="Q87" s="750">
        <f t="shared" ref="Q87:R87" si="18">+Q85+Q86</f>
        <v>502.7</v>
      </c>
      <c r="R87" s="750">
        <f t="shared" si="18"/>
        <v>3370</v>
      </c>
    </row>
    <row r="88" spans="1:18" ht="14.15" customHeight="1" x14ac:dyDescent="0.25">
      <c r="A88" s="618"/>
      <c r="B88" s="143"/>
      <c r="C88" s="40"/>
      <c r="D88" s="848"/>
      <c r="E88" s="530" t="s">
        <v>150</v>
      </c>
      <c r="F88" s="742"/>
      <c r="G88" s="682"/>
      <c r="H88" s="727"/>
      <c r="I88" s="727"/>
      <c r="J88" s="629"/>
      <c r="K88" s="411"/>
      <c r="L88" s="371"/>
      <c r="M88" s="410"/>
      <c r="O88" s="749"/>
      <c r="P88" s="750">
        <f>+P87-G107</f>
        <v>0</v>
      </c>
      <c r="Q88" s="750">
        <f t="shared" ref="Q88:R88" si="19">+Q87-H107</f>
        <v>0</v>
      </c>
      <c r="R88" s="750">
        <f t="shared" si="19"/>
        <v>0</v>
      </c>
    </row>
    <row r="89" spans="1:18" ht="14.15" customHeight="1" x14ac:dyDescent="0.25">
      <c r="A89" s="618"/>
      <c r="B89" s="143"/>
      <c r="C89" s="40"/>
      <c r="D89" s="848"/>
      <c r="E89" s="535" t="s">
        <v>80</v>
      </c>
      <c r="F89" s="742"/>
      <c r="G89" s="682"/>
      <c r="H89" s="727"/>
      <c r="I89" s="727"/>
      <c r="J89" s="629"/>
      <c r="K89" s="411"/>
      <c r="L89" s="371"/>
      <c r="M89" s="410"/>
    </row>
    <row r="90" spans="1:18" ht="14.15" customHeight="1" x14ac:dyDescent="0.25">
      <c r="A90" s="618"/>
      <c r="B90" s="143"/>
      <c r="C90" s="40"/>
      <c r="D90" s="849"/>
      <c r="E90" s="536" t="s">
        <v>81</v>
      </c>
      <c r="F90" s="745"/>
      <c r="G90" s="698"/>
      <c r="H90" s="686"/>
      <c r="I90" s="686"/>
      <c r="J90" s="630"/>
      <c r="K90" s="12"/>
      <c r="L90" s="619"/>
      <c r="M90" s="342"/>
    </row>
    <row r="91" spans="1:18" ht="15.65" customHeight="1" x14ac:dyDescent="0.25">
      <c r="A91" s="618"/>
      <c r="B91" s="624"/>
      <c r="C91" s="40"/>
      <c r="D91" s="616" t="s">
        <v>199</v>
      </c>
      <c r="E91" s="534" t="s">
        <v>80</v>
      </c>
      <c r="F91" s="752"/>
      <c r="G91" s="753"/>
      <c r="H91" s="726"/>
      <c r="I91" s="681"/>
      <c r="J91" s="612"/>
      <c r="K91" s="606"/>
      <c r="M91" s="394"/>
      <c r="N91" s="508"/>
    </row>
    <row r="92" spans="1:18" ht="15" customHeight="1" x14ac:dyDescent="0.3">
      <c r="A92" s="618"/>
      <c r="B92" s="143"/>
      <c r="C92" s="40"/>
      <c r="D92" s="654" t="s">
        <v>177</v>
      </c>
      <c r="E92" s="535" t="s">
        <v>151</v>
      </c>
      <c r="F92" s="746" t="s">
        <v>195</v>
      </c>
      <c r="G92" s="754">
        <v>80</v>
      </c>
      <c r="H92" s="732">
        <v>90</v>
      </c>
      <c r="I92" s="755"/>
      <c r="J92" s="611" t="s">
        <v>67</v>
      </c>
      <c r="K92" s="613"/>
      <c r="L92" s="614">
        <v>1</v>
      </c>
      <c r="M92" s="615"/>
      <c r="N92" s="537"/>
      <c r="O92" s="538"/>
      <c r="P92" s="538"/>
    </row>
    <row r="93" spans="1:18" ht="16" customHeight="1" x14ac:dyDescent="0.25">
      <c r="A93" s="618"/>
      <c r="B93" s="143"/>
      <c r="C93" s="40"/>
      <c r="D93" s="580"/>
      <c r="E93" s="535" t="s">
        <v>82</v>
      </c>
      <c r="F93" s="742" t="s">
        <v>197</v>
      </c>
      <c r="G93" s="692"/>
      <c r="H93" s="727"/>
      <c r="I93" s="701">
        <v>3000</v>
      </c>
      <c r="J93" s="481" t="s">
        <v>162</v>
      </c>
      <c r="K93" s="482"/>
      <c r="L93" s="318"/>
      <c r="M93" s="312">
        <v>40</v>
      </c>
      <c r="N93" s="537"/>
      <c r="O93" s="538"/>
      <c r="P93" s="538"/>
    </row>
    <row r="94" spans="1:18" ht="17.5" customHeight="1" x14ac:dyDescent="0.25">
      <c r="A94" s="670"/>
      <c r="B94" s="143"/>
      <c r="C94" s="40"/>
      <c r="D94" s="580"/>
      <c r="E94" s="535" t="s">
        <v>198</v>
      </c>
      <c r="F94" s="742"/>
      <c r="G94" s="682"/>
      <c r="H94" s="727"/>
      <c r="I94" s="701"/>
      <c r="J94" s="671"/>
      <c r="K94" s="222"/>
      <c r="L94" s="307"/>
      <c r="M94" s="59"/>
      <c r="N94" s="537"/>
      <c r="O94" s="538"/>
      <c r="P94" s="538"/>
    </row>
    <row r="95" spans="1:18" ht="16" customHeight="1" x14ac:dyDescent="0.25">
      <c r="A95" s="618"/>
      <c r="B95" s="143"/>
      <c r="C95" s="40"/>
      <c r="D95" s="202"/>
      <c r="E95" s="535" t="s">
        <v>81</v>
      </c>
      <c r="F95" s="737"/>
      <c r="G95" s="682"/>
      <c r="H95" s="727"/>
      <c r="I95" s="687"/>
      <c r="J95" s="216"/>
      <c r="K95" s="76"/>
      <c r="L95" s="241"/>
      <c r="M95" s="458"/>
      <c r="N95" s="537"/>
      <c r="O95" s="538"/>
      <c r="P95" s="538"/>
    </row>
    <row r="96" spans="1:18" ht="15" customHeight="1" x14ac:dyDescent="0.25">
      <c r="A96" s="618"/>
      <c r="B96" s="143"/>
      <c r="C96" s="40"/>
      <c r="D96" s="847" t="s">
        <v>186</v>
      </c>
      <c r="E96" s="581" t="s">
        <v>151</v>
      </c>
      <c r="F96" s="742" t="s">
        <v>195</v>
      </c>
      <c r="G96" s="696"/>
      <c r="H96" s="691">
        <v>42.7</v>
      </c>
      <c r="I96" s="681"/>
      <c r="J96" s="633" t="s">
        <v>162</v>
      </c>
      <c r="K96" s="314"/>
      <c r="L96" s="301">
        <v>100</v>
      </c>
      <c r="M96" s="312"/>
      <c r="N96" s="537"/>
      <c r="O96" s="538"/>
      <c r="P96" s="538"/>
    </row>
    <row r="97" spans="1:42" ht="15" customHeight="1" x14ac:dyDescent="0.25">
      <c r="A97" s="618"/>
      <c r="B97" s="143"/>
      <c r="C97" s="40"/>
      <c r="D97" s="849"/>
      <c r="E97" s="582" t="s">
        <v>82</v>
      </c>
      <c r="F97" s="737"/>
      <c r="G97" s="685"/>
      <c r="H97" s="727"/>
      <c r="I97" s="747"/>
      <c r="J97" s="288"/>
      <c r="K97" s="304"/>
      <c r="L97" s="504"/>
      <c r="M97" s="476"/>
      <c r="N97" s="537"/>
      <c r="O97" s="538"/>
      <c r="P97" s="538"/>
    </row>
    <row r="98" spans="1:42" ht="15.65" customHeight="1" x14ac:dyDescent="0.25">
      <c r="A98" s="618"/>
      <c r="B98" s="143"/>
      <c r="C98" s="40"/>
      <c r="D98" s="816" t="s">
        <v>187</v>
      </c>
      <c r="E98" s="498" t="s">
        <v>82</v>
      </c>
      <c r="F98" s="744" t="s">
        <v>195</v>
      </c>
      <c r="G98" s="690"/>
      <c r="H98" s="691">
        <v>10</v>
      </c>
      <c r="I98" s="681">
        <v>10</v>
      </c>
      <c r="J98" s="329" t="s">
        <v>67</v>
      </c>
      <c r="K98" s="302"/>
      <c r="L98" s="409"/>
      <c r="M98" s="620">
        <v>1</v>
      </c>
    </row>
    <row r="99" spans="1:42" ht="15.65" customHeight="1" x14ac:dyDescent="0.25">
      <c r="A99" s="618"/>
      <c r="B99" s="143"/>
      <c r="C99" s="40"/>
      <c r="D99" s="817"/>
      <c r="E99" s="225" t="s">
        <v>150</v>
      </c>
      <c r="F99" s="742"/>
      <c r="G99" s="682"/>
      <c r="H99" s="727"/>
      <c r="I99" s="727"/>
      <c r="J99" s="477"/>
      <c r="K99" s="305"/>
      <c r="L99" s="371"/>
      <c r="M99" s="59"/>
    </row>
    <row r="100" spans="1:42" ht="15.65" customHeight="1" x14ac:dyDescent="0.25">
      <c r="A100" s="618"/>
      <c r="B100" s="143"/>
      <c r="C100" s="40"/>
      <c r="D100" s="818"/>
      <c r="E100" s="487" t="s">
        <v>81</v>
      </c>
      <c r="F100" s="737"/>
      <c r="G100" s="685"/>
      <c r="H100" s="686"/>
      <c r="I100" s="687"/>
      <c r="J100" s="335"/>
      <c r="K100" s="304"/>
      <c r="L100" s="409"/>
      <c r="M100" s="476"/>
    </row>
    <row r="101" spans="1:42" ht="15.65" customHeight="1" x14ac:dyDescent="0.25">
      <c r="A101" s="618"/>
      <c r="B101" s="143"/>
      <c r="C101" s="40"/>
      <c r="D101" s="847" t="s">
        <v>140</v>
      </c>
      <c r="E101" s="498" t="s">
        <v>82</v>
      </c>
      <c r="F101" s="744" t="s">
        <v>195</v>
      </c>
      <c r="G101" s="696">
        <v>15</v>
      </c>
      <c r="H101" s="691">
        <v>20</v>
      </c>
      <c r="I101" s="681"/>
      <c r="J101" s="628" t="s">
        <v>67</v>
      </c>
      <c r="K101" s="367"/>
      <c r="L101" s="353">
        <v>1</v>
      </c>
      <c r="M101" s="312"/>
    </row>
    <row r="102" spans="1:42" ht="15.65" customHeight="1" x14ac:dyDescent="0.25">
      <c r="A102" s="618"/>
      <c r="B102" s="143"/>
      <c r="C102" s="42"/>
      <c r="D102" s="848"/>
      <c r="E102" s="225" t="s">
        <v>151</v>
      </c>
      <c r="F102" s="742"/>
      <c r="G102" s="692"/>
      <c r="H102" s="727"/>
      <c r="I102" s="682"/>
      <c r="J102" s="630"/>
      <c r="K102" s="305"/>
      <c r="L102" s="371"/>
      <c r="M102" s="479"/>
    </row>
    <row r="103" spans="1:42" ht="17.149999999999999" customHeight="1" x14ac:dyDescent="0.25">
      <c r="A103" s="618"/>
      <c r="B103" s="143"/>
      <c r="C103" s="42"/>
      <c r="D103" s="853" t="s">
        <v>155</v>
      </c>
      <c r="E103" s="498" t="s">
        <v>82</v>
      </c>
      <c r="F103" s="744" t="s">
        <v>195</v>
      </c>
      <c r="G103" s="696"/>
      <c r="H103" s="691">
        <v>15</v>
      </c>
      <c r="I103" s="696">
        <v>15</v>
      </c>
      <c r="J103" s="629" t="s">
        <v>157</v>
      </c>
      <c r="K103" s="299"/>
      <c r="L103" s="353"/>
      <c r="M103" s="620">
        <v>1</v>
      </c>
    </row>
    <row r="104" spans="1:42" ht="17.149999999999999" customHeight="1" x14ac:dyDescent="0.25">
      <c r="A104" s="618"/>
      <c r="B104" s="143"/>
      <c r="C104" s="42"/>
      <c r="D104" s="854"/>
      <c r="E104" s="647" t="s">
        <v>151</v>
      </c>
      <c r="F104" s="748"/>
      <c r="G104" s="685"/>
      <c r="H104" s="682"/>
      <c r="I104" s="687"/>
      <c r="J104" s="630"/>
      <c r="K104" s="367"/>
      <c r="L104" s="371"/>
      <c r="M104" s="59"/>
    </row>
    <row r="105" spans="1:42" ht="15" customHeight="1" x14ac:dyDescent="0.25">
      <c r="A105" s="618"/>
      <c r="B105" s="143"/>
      <c r="C105" s="42"/>
      <c r="D105" s="853" t="s">
        <v>156</v>
      </c>
      <c r="E105" s="498" t="s">
        <v>82</v>
      </c>
      <c r="F105" s="744" t="s">
        <v>195</v>
      </c>
      <c r="G105" s="696"/>
      <c r="H105" s="691"/>
      <c r="I105" s="696">
        <v>15</v>
      </c>
      <c r="J105" s="629" t="s">
        <v>67</v>
      </c>
      <c r="K105" s="299"/>
      <c r="L105" s="353"/>
      <c r="M105" s="620"/>
      <c r="N105" s="508"/>
    </row>
    <row r="106" spans="1:42" ht="15" customHeight="1" x14ac:dyDescent="0.25">
      <c r="A106" s="618"/>
      <c r="B106" s="143"/>
      <c r="C106" s="42"/>
      <c r="D106" s="854"/>
      <c r="E106" s="225" t="s">
        <v>151</v>
      </c>
      <c r="F106" s="737"/>
      <c r="G106" s="685"/>
      <c r="H106" s="682"/>
      <c r="I106" s="687"/>
      <c r="J106" s="630"/>
      <c r="K106" s="367"/>
      <c r="L106" s="370"/>
      <c r="M106" s="476"/>
    </row>
    <row r="107" spans="1:42" ht="17.25" customHeight="1" thickBot="1" x14ac:dyDescent="0.3">
      <c r="A107" s="26"/>
      <c r="B107" s="144"/>
      <c r="C107" s="44"/>
      <c r="D107" s="124"/>
      <c r="E107" s="653"/>
      <c r="F107" s="652" t="s">
        <v>4</v>
      </c>
      <c r="G107" s="132">
        <f>+G85+G86</f>
        <v>415</v>
      </c>
      <c r="H107" s="132">
        <f>+H85+H86</f>
        <v>502.7</v>
      </c>
      <c r="I107" s="132">
        <f>+I85+I86</f>
        <v>3370</v>
      </c>
      <c r="J107" s="347"/>
      <c r="K107" s="408"/>
      <c r="L107" s="308"/>
      <c r="M107" s="303"/>
    </row>
    <row r="108" spans="1:42" ht="14.25" customHeight="1" thickBot="1" x14ac:dyDescent="0.3">
      <c r="A108" s="26" t="s">
        <v>3</v>
      </c>
      <c r="B108" s="140" t="s">
        <v>18</v>
      </c>
      <c r="C108" s="855" t="s">
        <v>6</v>
      </c>
      <c r="D108" s="856"/>
      <c r="E108" s="856"/>
      <c r="F108" s="857"/>
      <c r="G108" s="275">
        <f>G107+G84</f>
        <v>441</v>
      </c>
      <c r="H108" s="278">
        <f>H107+H84</f>
        <v>523.20000000000005</v>
      </c>
      <c r="I108" s="273">
        <f>I107+I84</f>
        <v>3395.5</v>
      </c>
      <c r="J108" s="828"/>
      <c r="K108" s="829"/>
      <c r="L108" s="829"/>
      <c r="M108" s="830"/>
    </row>
    <row r="109" spans="1:42" ht="14.25" customHeight="1" thickBot="1" x14ac:dyDescent="0.3">
      <c r="A109" s="14" t="s">
        <v>3</v>
      </c>
      <c r="B109" s="858" t="s">
        <v>7</v>
      </c>
      <c r="C109" s="858"/>
      <c r="D109" s="858"/>
      <c r="E109" s="858"/>
      <c r="F109" s="859"/>
      <c r="G109" s="276">
        <f>G108+G74+G67</f>
        <v>1108.5999999999999</v>
      </c>
      <c r="H109" s="279">
        <f>H108+H74+H67</f>
        <v>1382.1</v>
      </c>
      <c r="I109" s="274">
        <f>I108+I74+I67</f>
        <v>3574.1</v>
      </c>
      <c r="J109" s="840"/>
      <c r="K109" s="841"/>
      <c r="L109" s="841"/>
      <c r="M109" s="842"/>
    </row>
    <row r="110" spans="1:42" ht="14.25" customHeight="1" thickBot="1" x14ac:dyDescent="0.3">
      <c r="A110" s="15" t="s">
        <v>3</v>
      </c>
      <c r="B110" s="886" t="s">
        <v>69</v>
      </c>
      <c r="C110" s="886"/>
      <c r="D110" s="886"/>
      <c r="E110" s="886"/>
      <c r="F110" s="886"/>
      <c r="G110" s="277">
        <f t="shared" ref="G110:I110" si="20">G109</f>
        <v>1108.5999999999999</v>
      </c>
      <c r="H110" s="280">
        <f t="shared" si="20"/>
        <v>1382.1</v>
      </c>
      <c r="I110" s="266">
        <f t="shared" si="20"/>
        <v>3574.1</v>
      </c>
      <c r="J110" s="850"/>
      <c r="K110" s="851"/>
      <c r="L110" s="851"/>
      <c r="M110" s="852"/>
    </row>
    <row r="111" spans="1:42" s="3" customFormat="1" ht="17.25" customHeight="1" x14ac:dyDescent="0.25">
      <c r="A111" s="885" t="s">
        <v>200</v>
      </c>
      <c r="B111" s="885"/>
      <c r="C111" s="885"/>
      <c r="D111" s="885"/>
      <c r="E111" s="885"/>
      <c r="F111" s="885"/>
      <c r="G111" s="885"/>
      <c r="H111" s="885"/>
      <c r="I111" s="885"/>
      <c r="J111" s="885"/>
      <c r="K111" s="885"/>
      <c r="L111" s="885"/>
      <c r="M111" s="885"/>
      <c r="N111" s="8"/>
      <c r="O111" s="8"/>
      <c r="P111" s="8"/>
      <c r="Q111" s="8"/>
      <c r="R111" s="8"/>
      <c r="S111" s="8"/>
      <c r="T111" s="8"/>
      <c r="U111" s="8"/>
      <c r="V111" s="8"/>
      <c r="W111" s="8"/>
      <c r="X111" s="8"/>
      <c r="Y111" s="8"/>
      <c r="Z111" s="8"/>
      <c r="AA111" s="8"/>
      <c r="AB111" s="8"/>
      <c r="AC111" s="8"/>
      <c r="AD111" s="8"/>
      <c r="AE111" s="8"/>
      <c r="AF111" s="8"/>
      <c r="AG111" s="8"/>
      <c r="AH111" s="8"/>
      <c r="AI111" s="8"/>
      <c r="AJ111" s="8"/>
      <c r="AK111" s="8"/>
      <c r="AL111" s="8"/>
      <c r="AM111" s="8"/>
      <c r="AN111" s="8"/>
      <c r="AO111" s="8"/>
      <c r="AP111" s="8"/>
    </row>
    <row r="112" spans="1:42" s="20" customFormat="1" ht="14.15" customHeight="1" x14ac:dyDescent="0.25">
      <c r="A112" s="887"/>
      <c r="B112" s="887"/>
      <c r="C112" s="887"/>
      <c r="D112" s="887"/>
      <c r="E112" s="887"/>
      <c r="F112" s="887"/>
      <c r="G112" s="887"/>
      <c r="H112" s="887"/>
      <c r="I112" s="887"/>
      <c r="J112" s="887"/>
      <c r="K112" s="8"/>
      <c r="L112" s="8"/>
      <c r="M112" s="8"/>
      <c r="N112" s="8"/>
      <c r="O112" s="8"/>
      <c r="P112" s="8"/>
      <c r="Q112" s="8"/>
      <c r="R112" s="8"/>
      <c r="S112" s="8"/>
      <c r="T112" s="8"/>
      <c r="U112" s="8"/>
      <c r="V112" s="8"/>
      <c r="W112" s="8"/>
      <c r="X112" s="8"/>
      <c r="Y112" s="8"/>
      <c r="Z112" s="8"/>
      <c r="AA112" s="8"/>
      <c r="AB112" s="8"/>
      <c r="AC112" s="8"/>
      <c r="AD112" s="8"/>
      <c r="AE112" s="8"/>
      <c r="AF112" s="8"/>
      <c r="AG112" s="8"/>
      <c r="AH112" s="8"/>
      <c r="AI112" s="8"/>
      <c r="AJ112" s="8"/>
      <c r="AK112" s="8"/>
      <c r="AL112" s="8"/>
      <c r="AM112" s="8"/>
      <c r="AN112" s="8"/>
      <c r="AO112" s="8"/>
      <c r="AP112" s="8"/>
    </row>
    <row r="113" spans="1:42" s="3" customFormat="1" ht="14.25" customHeight="1" thickBot="1" x14ac:dyDescent="0.3">
      <c r="A113" s="894" t="s">
        <v>10</v>
      </c>
      <c r="B113" s="894"/>
      <c r="C113" s="894"/>
      <c r="D113" s="894"/>
      <c r="E113" s="894"/>
      <c r="F113" s="894"/>
      <c r="G113" s="894"/>
      <c r="H113" s="894"/>
      <c r="I113" s="894"/>
      <c r="J113" s="17"/>
      <c r="K113" s="17"/>
      <c r="L113" s="17"/>
      <c r="M113" s="17"/>
      <c r="N113" s="8"/>
      <c r="O113" s="8"/>
      <c r="P113" s="8"/>
      <c r="Q113" s="8"/>
      <c r="R113" s="8"/>
      <c r="S113" s="8"/>
      <c r="T113" s="8"/>
      <c r="U113" s="8"/>
      <c r="V113" s="8"/>
      <c r="W113" s="8"/>
      <c r="X113" s="8"/>
      <c r="Y113" s="8"/>
      <c r="Z113" s="8"/>
      <c r="AA113" s="8"/>
      <c r="AB113" s="8"/>
      <c r="AC113" s="8"/>
      <c r="AD113" s="8"/>
      <c r="AE113" s="8"/>
      <c r="AF113" s="8"/>
      <c r="AG113" s="8"/>
      <c r="AH113" s="8"/>
      <c r="AI113" s="8"/>
      <c r="AJ113" s="8"/>
      <c r="AK113" s="8"/>
      <c r="AL113" s="8"/>
      <c r="AM113" s="8"/>
      <c r="AN113" s="8"/>
      <c r="AO113" s="8"/>
      <c r="AP113" s="8"/>
    </row>
    <row r="114" spans="1:42" ht="81.650000000000006" customHeight="1" thickBot="1" x14ac:dyDescent="0.3">
      <c r="A114" s="888" t="s">
        <v>8</v>
      </c>
      <c r="B114" s="889"/>
      <c r="C114" s="889"/>
      <c r="D114" s="889"/>
      <c r="E114" s="889"/>
      <c r="F114" s="890"/>
      <c r="G114" s="425" t="s">
        <v>116</v>
      </c>
      <c r="H114" s="433" t="s">
        <v>180</v>
      </c>
      <c r="I114" s="432" t="s">
        <v>117</v>
      </c>
    </row>
    <row r="115" spans="1:42" ht="14.25" customHeight="1" x14ac:dyDescent="0.25">
      <c r="A115" s="891" t="s">
        <v>11</v>
      </c>
      <c r="B115" s="892"/>
      <c r="C115" s="892"/>
      <c r="D115" s="892"/>
      <c r="E115" s="892"/>
      <c r="F115" s="893"/>
      <c r="G115" s="426">
        <f t="shared" ref="G115:I115" ca="1" si="21">G116+G122+G123</f>
        <v>1108.5999999999999</v>
      </c>
      <c r="H115" s="434">
        <f t="shared" si="21"/>
        <v>1382.1</v>
      </c>
      <c r="I115" s="418">
        <f t="shared" si="21"/>
        <v>574.1</v>
      </c>
    </row>
    <row r="116" spans="1:42" ht="14.25" customHeight="1" x14ac:dyDescent="0.25">
      <c r="A116" s="876" t="s">
        <v>60</v>
      </c>
      <c r="B116" s="877"/>
      <c r="C116" s="877"/>
      <c r="D116" s="877"/>
      <c r="E116" s="877"/>
      <c r="F116" s="878"/>
      <c r="G116" s="547">
        <f t="shared" ref="G116:I116" ca="1" si="22">G117+G118+G119+G120+G121</f>
        <v>687.9</v>
      </c>
      <c r="H116" s="550">
        <f t="shared" si="22"/>
        <v>1375.6</v>
      </c>
      <c r="I116" s="419">
        <f t="shared" si="22"/>
        <v>574.1</v>
      </c>
    </row>
    <row r="117" spans="1:42" ht="14.25" customHeight="1" x14ac:dyDescent="0.25">
      <c r="A117" s="879" t="s">
        <v>71</v>
      </c>
      <c r="B117" s="880"/>
      <c r="C117" s="880"/>
      <c r="D117" s="880"/>
      <c r="E117" s="880"/>
      <c r="F117" s="881"/>
      <c r="G117" s="427">
        <f>SUMIF(F16:F110,"SB",G16:G110)</f>
        <v>525.1</v>
      </c>
      <c r="H117" s="435">
        <f>SUMIF(F16:F110,"SB",H16:H110)</f>
        <v>583.1</v>
      </c>
      <c r="I117" s="420">
        <f>SUMIF(F16:F110,"SB",I16:I110)</f>
        <v>455.4</v>
      </c>
      <c r="J117" s="18"/>
      <c r="K117" s="18"/>
      <c r="L117" s="18"/>
      <c r="M117" s="18"/>
    </row>
    <row r="118" spans="1:42" ht="14.25" customHeight="1" x14ac:dyDescent="0.25">
      <c r="A118" s="882" t="s">
        <v>170</v>
      </c>
      <c r="B118" s="883"/>
      <c r="C118" s="883"/>
      <c r="D118" s="883"/>
      <c r="E118" s="883"/>
      <c r="F118" s="884"/>
      <c r="G118" s="548">
        <f ca="1">SUMIF(F16:F110,"SB(ŽP)",G16:G106)</f>
        <v>162.80000000000001</v>
      </c>
      <c r="H118" s="549">
        <f>SUMIF(F16:F110,"SB(ŽP)",H16:H110)</f>
        <v>792.5</v>
      </c>
      <c r="I118" s="420">
        <f>SUMIF(F16:F110,"SB(ŽP)",I16:I110)</f>
        <v>118.7</v>
      </c>
      <c r="J118" s="18"/>
      <c r="K118" s="18"/>
      <c r="L118" s="18"/>
      <c r="M118" s="18"/>
    </row>
    <row r="119" spans="1:42" ht="28" customHeight="1" x14ac:dyDescent="0.25">
      <c r="A119" s="882" t="s">
        <v>144</v>
      </c>
      <c r="B119" s="883"/>
      <c r="C119" s="883"/>
      <c r="D119" s="883"/>
      <c r="E119" s="883"/>
      <c r="F119" s="884"/>
      <c r="G119" s="427">
        <f>SUMIF(F16:F110,"SB(AA)",G16:G110)</f>
        <v>0</v>
      </c>
      <c r="H119" s="435">
        <f>SUMIF(F16:F110,"SB(AA)",H16:H110)</f>
        <v>0</v>
      </c>
      <c r="I119" s="420">
        <f>SUMIF(F16:F110,"SB(AA)",I16:I110)</f>
        <v>0</v>
      </c>
      <c r="J119" s="18"/>
      <c r="K119" s="18"/>
      <c r="L119" s="18"/>
      <c r="M119" s="18"/>
    </row>
    <row r="120" spans="1:42" ht="25.5" customHeight="1" x14ac:dyDescent="0.25">
      <c r="A120" s="870" t="s">
        <v>72</v>
      </c>
      <c r="B120" s="871"/>
      <c r="C120" s="871"/>
      <c r="D120" s="871"/>
      <c r="E120" s="871"/>
      <c r="F120" s="872"/>
      <c r="G120" s="428">
        <f>SUMIF(F16:F110,"SB(ES)",G16:G110)</f>
        <v>0</v>
      </c>
      <c r="H120" s="436">
        <f>SUMIF(F16:F110,"SB(ES)",H16:H110)</f>
        <v>0</v>
      </c>
      <c r="I120" s="421">
        <f>SUMIF(F16:F110,"SB(ES)",I16:I110)</f>
        <v>0</v>
      </c>
      <c r="J120" s="18"/>
      <c r="K120" s="18"/>
      <c r="L120" s="18"/>
      <c r="M120" s="18"/>
    </row>
    <row r="121" spans="1:42" ht="14.15" customHeight="1" x14ac:dyDescent="0.25">
      <c r="A121" s="870" t="s">
        <v>73</v>
      </c>
      <c r="B121" s="871"/>
      <c r="C121" s="871"/>
      <c r="D121" s="871"/>
      <c r="E121" s="871"/>
      <c r="F121" s="872"/>
      <c r="G121" s="428">
        <f>SUMIF(F16:F110,"SB(VB)",G16:G110)</f>
        <v>0</v>
      </c>
      <c r="H121" s="436">
        <f>SUMIF(F16:F110,"SB(VB)",H16:H110)</f>
        <v>0</v>
      </c>
      <c r="I121" s="421">
        <f>SUMIF(F16:F110,"SB(VB)",I16:I110)</f>
        <v>0</v>
      </c>
      <c r="J121" s="18"/>
      <c r="K121" s="18"/>
      <c r="L121" s="18"/>
      <c r="M121" s="18"/>
    </row>
    <row r="122" spans="1:42" ht="14.25" customHeight="1" x14ac:dyDescent="0.25">
      <c r="A122" s="864" t="s">
        <v>145</v>
      </c>
      <c r="B122" s="865"/>
      <c r="C122" s="865"/>
      <c r="D122" s="865"/>
      <c r="E122" s="865"/>
      <c r="F122" s="866"/>
      <c r="G122" s="429">
        <f>SUMIF(F16:F110,"SB(L)",G16:G110)</f>
        <v>235.2</v>
      </c>
      <c r="H122" s="437">
        <f>SUMIF(F16:F110,"SB(L)",H16:H110)</f>
        <v>0</v>
      </c>
      <c r="I122" s="422">
        <f>SUMIF(F16:F110,"SB(L)",I16:I110)</f>
        <v>0</v>
      </c>
      <c r="J122" s="18"/>
      <c r="K122" s="18"/>
      <c r="L122" s="18"/>
      <c r="M122" s="18"/>
    </row>
    <row r="123" spans="1:42" ht="15.65" customHeight="1" x14ac:dyDescent="0.25">
      <c r="A123" s="864" t="s">
        <v>74</v>
      </c>
      <c r="B123" s="865"/>
      <c r="C123" s="865"/>
      <c r="D123" s="865"/>
      <c r="E123" s="865"/>
      <c r="F123" s="866"/>
      <c r="G123" s="429">
        <f>SUMIF(F16:F110,"SB(ŽPL)",G16:G110)</f>
        <v>185.5</v>
      </c>
      <c r="H123" s="437">
        <f>SUMIF(F16:F110,"SB(ŽPL)",H16:H110)</f>
        <v>6.5</v>
      </c>
      <c r="I123" s="422">
        <f>SUMIF(F16:F110,"SB(ŽPL)",I16:I110)</f>
        <v>0</v>
      </c>
      <c r="J123" s="50"/>
      <c r="K123" s="50"/>
      <c r="L123" s="50"/>
      <c r="M123" s="50"/>
    </row>
    <row r="124" spans="1:42" ht="14.25" customHeight="1" x14ac:dyDescent="0.25">
      <c r="A124" s="867" t="s">
        <v>12</v>
      </c>
      <c r="B124" s="868"/>
      <c r="C124" s="868"/>
      <c r="D124" s="868"/>
      <c r="E124" s="868"/>
      <c r="F124" s="869"/>
      <c r="G124" s="430">
        <f>SUM(G126:G128)</f>
        <v>0</v>
      </c>
      <c r="H124" s="438">
        <f t="shared" ref="H124:I124" si="23">SUM(H126:H128)</f>
        <v>0</v>
      </c>
      <c r="I124" s="423">
        <f t="shared" si="23"/>
        <v>3000</v>
      </c>
    </row>
    <row r="125" spans="1:42" ht="14.25" customHeight="1" x14ac:dyDescent="0.25">
      <c r="A125" s="870" t="s">
        <v>75</v>
      </c>
      <c r="B125" s="871"/>
      <c r="C125" s="871"/>
      <c r="D125" s="871"/>
      <c r="E125" s="871"/>
      <c r="F125" s="872"/>
      <c r="G125" s="427">
        <f>SUMIF(F16:F110,"ES",G16:G110)</f>
        <v>0</v>
      </c>
      <c r="H125" s="435">
        <f>SUMIF(F16:F110,"ES)",H16:H110)</f>
        <v>0</v>
      </c>
      <c r="I125" s="420">
        <f>SUMIF(F16:F110,"ES)",I16:I110)</f>
        <v>0</v>
      </c>
      <c r="J125" s="18"/>
      <c r="K125" s="18"/>
      <c r="L125" s="18"/>
      <c r="M125" s="18"/>
      <c r="N125" s="21"/>
      <c r="O125" s="21"/>
    </row>
    <row r="126" spans="1:42" ht="14.25" customHeight="1" x14ac:dyDescent="0.25">
      <c r="A126" s="873" t="s">
        <v>146</v>
      </c>
      <c r="B126" s="874"/>
      <c r="C126" s="874"/>
      <c r="D126" s="874"/>
      <c r="E126" s="874"/>
      <c r="F126" s="875"/>
      <c r="G126" s="427">
        <f>SUMIF(F16:F110,"KVJUD",G16:G110)</f>
        <v>0</v>
      </c>
      <c r="H126" s="435">
        <f>SUMIF(F16:F110,"KVJUD",H16:H110)</f>
        <v>0</v>
      </c>
      <c r="I126" s="420">
        <f>SUMIF(F16:F110,"KVJUD",I16:I110)</f>
        <v>0</v>
      </c>
      <c r="N126" s="21"/>
      <c r="O126" s="21"/>
    </row>
    <row r="127" spans="1:42" ht="14.25" customHeight="1" x14ac:dyDescent="0.25">
      <c r="A127" s="873" t="s">
        <v>76</v>
      </c>
      <c r="B127" s="874"/>
      <c r="C127" s="874"/>
      <c r="D127" s="874"/>
      <c r="E127" s="874"/>
      <c r="F127" s="875"/>
      <c r="G127" s="427">
        <f>SUMIF(F16:F110,"Kt",G16:G110)</f>
        <v>0</v>
      </c>
      <c r="H127" s="435">
        <f>SUMIF(F16:F110,"Kt",H16:H110)</f>
        <v>0</v>
      </c>
      <c r="I127" s="420">
        <f>SUMIF(F16:F110,"Kt",I16:I110)</f>
        <v>3000</v>
      </c>
      <c r="N127" s="21"/>
      <c r="O127" s="21"/>
    </row>
    <row r="128" spans="1:42" ht="14.25" customHeight="1" x14ac:dyDescent="0.25">
      <c r="A128" s="882" t="s">
        <v>77</v>
      </c>
      <c r="B128" s="883"/>
      <c r="C128" s="883"/>
      <c r="D128" s="883"/>
      <c r="E128" s="883"/>
      <c r="F128" s="884"/>
      <c r="G128" s="427">
        <f>SUMIF(F16:F110,"LRVB",G16:G110)</f>
        <v>0</v>
      </c>
      <c r="H128" s="435">
        <f>SUMIF(F16:F110,"LRVB",H16:H110)</f>
        <v>0</v>
      </c>
      <c r="I128" s="420">
        <f>SUMIF(F16:F110,"LRVB",I16:I110)</f>
        <v>0</v>
      </c>
      <c r="N128" s="21"/>
      <c r="O128" s="21"/>
    </row>
    <row r="129" spans="1:15" ht="14.25" customHeight="1" thickBot="1" x14ac:dyDescent="0.3">
      <c r="A129" s="860" t="s">
        <v>13</v>
      </c>
      <c r="B129" s="861"/>
      <c r="C129" s="861"/>
      <c r="D129" s="861"/>
      <c r="E129" s="861"/>
      <c r="F129" s="862"/>
      <c r="G129" s="431">
        <f t="shared" ref="G129:H129" ca="1" si="24">G124+G115</f>
        <v>1108.5999999999999</v>
      </c>
      <c r="H129" s="439">
        <f t="shared" si="24"/>
        <v>1382.1</v>
      </c>
      <c r="I129" s="424">
        <f>I124+I115</f>
        <v>3574.1</v>
      </c>
      <c r="J129" s="756"/>
      <c r="K129" s="8"/>
      <c r="L129" s="8"/>
      <c r="M129" s="8"/>
      <c r="N129" s="21"/>
      <c r="O129" s="21"/>
    </row>
    <row r="130" spans="1:15" x14ac:dyDescent="0.25">
      <c r="F130" s="210"/>
      <c r="G130" s="211"/>
      <c r="H130" s="211"/>
      <c r="I130" s="211"/>
    </row>
    <row r="132" spans="1:15" x14ac:dyDescent="0.25">
      <c r="G132" s="496"/>
      <c r="H132" s="496"/>
      <c r="I132" s="496"/>
    </row>
    <row r="133" spans="1:15" x14ac:dyDescent="0.25">
      <c r="G133" s="50"/>
      <c r="H133" s="50"/>
      <c r="I133" s="50"/>
    </row>
  </sheetData>
  <mergeCells count="92">
    <mergeCell ref="A112:J112"/>
    <mergeCell ref="A114:F114"/>
    <mergeCell ref="A115:F115"/>
    <mergeCell ref="A113:I113"/>
    <mergeCell ref="A128:F128"/>
    <mergeCell ref="A129:F129"/>
    <mergeCell ref="J2:M2"/>
    <mergeCell ref="A122:F122"/>
    <mergeCell ref="A123:F123"/>
    <mergeCell ref="A124:F124"/>
    <mergeCell ref="A125:F125"/>
    <mergeCell ref="A126:F126"/>
    <mergeCell ref="A127:F127"/>
    <mergeCell ref="A116:F116"/>
    <mergeCell ref="A117:F117"/>
    <mergeCell ref="A118:F118"/>
    <mergeCell ref="A119:F119"/>
    <mergeCell ref="A120:F120"/>
    <mergeCell ref="A121:F121"/>
    <mergeCell ref="A111:M111"/>
    <mergeCell ref="B110:F110"/>
    <mergeCell ref="J110:M110"/>
    <mergeCell ref="D96:D97"/>
    <mergeCell ref="D98:D100"/>
    <mergeCell ref="D101:D102"/>
    <mergeCell ref="D103:D104"/>
    <mergeCell ref="D105:D106"/>
    <mergeCell ref="C108:F108"/>
    <mergeCell ref="J108:M108"/>
    <mergeCell ref="B109:F109"/>
    <mergeCell ref="A70:A71"/>
    <mergeCell ref="B70:B71"/>
    <mergeCell ref="C70:C71"/>
    <mergeCell ref="D70:D71"/>
    <mergeCell ref="J109:M109"/>
    <mergeCell ref="C74:F74"/>
    <mergeCell ref="J74:M74"/>
    <mergeCell ref="C75:M75"/>
    <mergeCell ref="D87:D90"/>
    <mergeCell ref="C67:F67"/>
    <mergeCell ref="J67:M67"/>
    <mergeCell ref="C68:M68"/>
    <mergeCell ref="D44:D45"/>
    <mergeCell ref="J44:J45"/>
    <mergeCell ref="A42:A43"/>
    <mergeCell ref="B42:B43"/>
    <mergeCell ref="C42:C43"/>
    <mergeCell ref="D42:D43"/>
    <mergeCell ref="J57:J58"/>
    <mergeCell ref="A49:A54"/>
    <mergeCell ref="B49:B54"/>
    <mergeCell ref="C49:C54"/>
    <mergeCell ref="D53:D54"/>
    <mergeCell ref="D55:D56"/>
    <mergeCell ref="A36:A38"/>
    <mergeCell ref="B36:B38"/>
    <mergeCell ref="C36:C38"/>
    <mergeCell ref="D36:D38"/>
    <mergeCell ref="D31:D33"/>
    <mergeCell ref="A34:A35"/>
    <mergeCell ref="B34:B35"/>
    <mergeCell ref="C34:C35"/>
    <mergeCell ref="D34:D35"/>
    <mergeCell ref="E34:E35"/>
    <mergeCell ref="D20:D22"/>
    <mergeCell ref="D23:D24"/>
    <mergeCell ref="D27:D28"/>
    <mergeCell ref="A29:A30"/>
    <mergeCell ref="B29:B30"/>
    <mergeCell ref="C29:C30"/>
    <mergeCell ref="D29:D30"/>
    <mergeCell ref="B14:M14"/>
    <mergeCell ref="C15:M15"/>
    <mergeCell ref="I9:I11"/>
    <mergeCell ref="J9:M9"/>
    <mergeCell ref="J10:J11"/>
    <mergeCell ref="K10:M10"/>
    <mergeCell ref="A12:M12"/>
    <mergeCell ref="E9:E11"/>
    <mergeCell ref="F9:F11"/>
    <mergeCell ref="G9:G11"/>
    <mergeCell ref="H9:H11"/>
    <mergeCell ref="A9:A11"/>
    <mergeCell ref="B9:B11"/>
    <mergeCell ref="C9:C11"/>
    <mergeCell ref="D9:D11"/>
    <mergeCell ref="A13:M13"/>
    <mergeCell ref="J1:M1"/>
    <mergeCell ref="A4:M4"/>
    <mergeCell ref="A5:M5"/>
    <mergeCell ref="A6:M6"/>
    <mergeCell ref="L8:M8"/>
  </mergeCells>
  <pageMargins left="0.78740157480314965" right="0.39370078740157483" top="0.39370078740157483" bottom="0.39370078740157483" header="0" footer="0"/>
  <pageSetup paperSize="9" scale="65" orientation="portrait" r:id="rId1"/>
  <rowBreaks count="2" manualBreakCount="2">
    <brk id="58" max="12" man="1"/>
    <brk id="111" max="12" man="1"/>
  </rowBreaks>
  <ignoredErrors>
    <ignoredError sqref="G84:I84" formulaRange="1"/>
  </ignoredErrors>
  <legacyDrawing r:id="rId2"/>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dimension ref="A1:AT142"/>
  <sheetViews>
    <sheetView zoomScaleNormal="100" zoomScaleSheetLayoutView="100" workbookViewId="0">
      <selection activeCell="E104" sqref="E104"/>
    </sheetView>
  </sheetViews>
  <sheetFormatPr defaultColWidth="9.1796875" defaultRowHeight="13" x14ac:dyDescent="0.25"/>
  <cols>
    <col min="1" max="4" width="2.81640625" style="4" customWidth="1"/>
    <col min="5" max="5" width="37.453125" style="4" customWidth="1"/>
    <col min="6" max="6" width="4.453125" style="5" customWidth="1"/>
    <col min="7" max="7" width="13.453125" style="6" customWidth="1"/>
    <col min="8" max="8" width="7.81640625" style="7" customWidth="1"/>
    <col min="9" max="11" width="10" style="4" customWidth="1"/>
    <col min="12" max="12" width="13.453125" style="4" customWidth="1"/>
    <col min="13" max="13" width="36" style="4" customWidth="1"/>
    <col min="14" max="17" width="6.453125" style="4" customWidth="1"/>
    <col min="18" max="16384" width="9.1796875" style="8"/>
  </cols>
  <sheetData>
    <row r="1" spans="1:17" ht="15.5" x14ac:dyDescent="0.25">
      <c r="M1" s="910" t="s">
        <v>189</v>
      </c>
      <c r="N1" s="910"/>
      <c r="O1" s="910"/>
      <c r="P1" s="910"/>
      <c r="Q1" s="910"/>
    </row>
    <row r="2" spans="1:17" ht="14.25" customHeight="1" x14ac:dyDescent="0.25">
      <c r="I2" s="85"/>
      <c r="J2" s="85"/>
      <c r="K2" s="85"/>
      <c r="L2" s="85"/>
      <c r="M2" s="86"/>
      <c r="N2" s="8"/>
      <c r="O2" s="8"/>
      <c r="P2" s="8"/>
      <c r="Q2" s="8"/>
    </row>
    <row r="3" spans="1:17" s="4" customFormat="1" ht="15" customHeight="1" x14ac:dyDescent="0.25">
      <c r="A3" s="758" t="s">
        <v>119</v>
      </c>
      <c r="B3" s="758"/>
      <c r="C3" s="758"/>
      <c r="D3" s="758"/>
      <c r="E3" s="758"/>
      <c r="F3" s="758"/>
      <c r="G3" s="758"/>
      <c r="H3" s="758"/>
      <c r="I3" s="758"/>
      <c r="J3" s="758"/>
      <c r="K3" s="758"/>
      <c r="L3" s="758"/>
      <c r="M3" s="758"/>
      <c r="N3" s="758"/>
      <c r="O3" s="758"/>
      <c r="P3" s="758"/>
      <c r="Q3" s="758"/>
    </row>
    <row r="4" spans="1:17" ht="14.25" customHeight="1" x14ac:dyDescent="0.25">
      <c r="A4" s="759" t="s">
        <v>22</v>
      </c>
      <c r="B4" s="759"/>
      <c r="C4" s="759"/>
      <c r="D4" s="759"/>
      <c r="E4" s="759"/>
      <c r="F4" s="759"/>
      <c r="G4" s="759"/>
      <c r="H4" s="759"/>
      <c r="I4" s="759"/>
      <c r="J4" s="759"/>
      <c r="K4" s="759"/>
      <c r="L4" s="759"/>
      <c r="M4" s="759"/>
      <c r="N4" s="759"/>
      <c r="O4" s="759"/>
      <c r="P4" s="759"/>
      <c r="Q4" s="759"/>
    </row>
    <row r="5" spans="1:17" ht="15.5" x14ac:dyDescent="0.25">
      <c r="A5" s="760" t="s">
        <v>14</v>
      </c>
      <c r="B5" s="760"/>
      <c r="C5" s="760"/>
      <c r="D5" s="760"/>
      <c r="E5" s="760"/>
      <c r="F5" s="760"/>
      <c r="G5" s="760"/>
      <c r="H5" s="760"/>
      <c r="I5" s="760"/>
      <c r="J5" s="760"/>
      <c r="K5" s="760"/>
      <c r="L5" s="760"/>
      <c r="M5" s="760"/>
      <c r="N5" s="760"/>
      <c r="O5" s="760"/>
      <c r="P5" s="760"/>
      <c r="Q5" s="760"/>
    </row>
    <row r="6" spans="1:17" ht="15" customHeight="1" x14ac:dyDescent="0.25">
      <c r="A6" s="8"/>
      <c r="B6" s="8"/>
      <c r="C6" s="8"/>
      <c r="D6" s="8"/>
      <c r="E6" s="8"/>
      <c r="F6" s="589"/>
      <c r="G6" s="590"/>
      <c r="H6" s="591"/>
      <c r="I6" s="8"/>
      <c r="J6" s="8"/>
      <c r="K6" s="8"/>
      <c r="L6" s="8"/>
      <c r="N6" s="8"/>
      <c r="O6" s="8"/>
      <c r="P6" s="8"/>
      <c r="Q6" s="8"/>
    </row>
    <row r="7" spans="1:17" ht="17.899999999999999" customHeight="1" thickBot="1" x14ac:dyDescent="0.35">
      <c r="A7" s="91"/>
      <c r="B7" s="91"/>
      <c r="C7" s="91"/>
      <c r="D7" s="91"/>
      <c r="E7" s="91"/>
      <c r="F7" s="92"/>
      <c r="G7" s="93"/>
      <c r="H7" s="94"/>
      <c r="I7" s="91"/>
      <c r="J7" s="91"/>
      <c r="K7" s="91"/>
      <c r="L7" s="91"/>
      <c r="M7" s="91"/>
      <c r="N7" s="8"/>
      <c r="O7" s="8"/>
      <c r="P7" s="761" t="s">
        <v>49</v>
      </c>
      <c r="Q7" s="761"/>
    </row>
    <row r="8" spans="1:17" s="19" customFormat="1" ht="21.75" customHeight="1" thickBot="1" x14ac:dyDescent="0.3">
      <c r="A8" s="790" t="s">
        <v>15</v>
      </c>
      <c r="B8" s="793" t="s">
        <v>0</v>
      </c>
      <c r="C8" s="793" t="s">
        <v>1</v>
      </c>
      <c r="D8" s="793" t="s">
        <v>17</v>
      </c>
      <c r="E8" s="796" t="s">
        <v>9</v>
      </c>
      <c r="F8" s="781" t="s">
        <v>138</v>
      </c>
      <c r="G8" s="918" t="s">
        <v>118</v>
      </c>
      <c r="H8" s="784" t="s">
        <v>2</v>
      </c>
      <c r="I8" s="913" t="s">
        <v>147</v>
      </c>
      <c r="J8" s="787" t="s">
        <v>181</v>
      </c>
      <c r="K8" s="768" t="s">
        <v>180</v>
      </c>
      <c r="L8" s="768" t="s">
        <v>117</v>
      </c>
      <c r="M8" s="771" t="s">
        <v>108</v>
      </c>
      <c r="N8" s="772"/>
      <c r="O8" s="772"/>
      <c r="P8" s="772"/>
      <c r="Q8" s="773"/>
    </row>
    <row r="9" spans="1:17" s="19" customFormat="1" ht="20.25" customHeight="1" x14ac:dyDescent="0.25">
      <c r="A9" s="791"/>
      <c r="B9" s="794"/>
      <c r="C9" s="794"/>
      <c r="D9" s="794"/>
      <c r="E9" s="797"/>
      <c r="F9" s="782"/>
      <c r="G9" s="919"/>
      <c r="H9" s="785"/>
      <c r="I9" s="914"/>
      <c r="J9" s="788"/>
      <c r="K9" s="769"/>
      <c r="L9" s="769"/>
      <c r="M9" s="774" t="s">
        <v>9</v>
      </c>
      <c r="N9" s="911" t="s">
        <v>148</v>
      </c>
      <c r="O9" s="776" t="s">
        <v>115</v>
      </c>
      <c r="P9" s="776"/>
      <c r="Q9" s="777"/>
    </row>
    <row r="10" spans="1:17" s="19" customFormat="1" ht="93" customHeight="1" thickBot="1" x14ac:dyDescent="0.3">
      <c r="A10" s="792"/>
      <c r="B10" s="795"/>
      <c r="C10" s="795"/>
      <c r="D10" s="795"/>
      <c r="E10" s="798"/>
      <c r="F10" s="783"/>
      <c r="G10" s="920"/>
      <c r="H10" s="786"/>
      <c r="I10" s="915"/>
      <c r="J10" s="789"/>
      <c r="K10" s="770"/>
      <c r="L10" s="770"/>
      <c r="M10" s="775"/>
      <c r="N10" s="912"/>
      <c r="O10" s="292" t="s">
        <v>120</v>
      </c>
      <c r="P10" s="592" t="s">
        <v>121</v>
      </c>
      <c r="Q10" s="293" t="s">
        <v>122</v>
      </c>
    </row>
    <row r="11" spans="1:17" s="22" customFormat="1" ht="15" customHeight="1" x14ac:dyDescent="0.25">
      <c r="A11" s="778" t="s">
        <v>34</v>
      </c>
      <c r="B11" s="779"/>
      <c r="C11" s="779"/>
      <c r="D11" s="779"/>
      <c r="E11" s="779"/>
      <c r="F11" s="779"/>
      <c r="G11" s="779"/>
      <c r="H11" s="779"/>
      <c r="I11" s="779"/>
      <c r="J11" s="779"/>
      <c r="K11" s="779"/>
      <c r="L11" s="779"/>
      <c r="M11" s="779"/>
      <c r="N11" s="779"/>
      <c r="O11" s="779"/>
      <c r="P11" s="779"/>
      <c r="Q11" s="780"/>
    </row>
    <row r="12" spans="1:17" s="22" customFormat="1" ht="15" customHeight="1" x14ac:dyDescent="0.25">
      <c r="A12" s="799" t="s">
        <v>23</v>
      </c>
      <c r="B12" s="800"/>
      <c r="C12" s="800"/>
      <c r="D12" s="800"/>
      <c r="E12" s="800"/>
      <c r="F12" s="800"/>
      <c r="G12" s="800"/>
      <c r="H12" s="800"/>
      <c r="I12" s="800"/>
      <c r="J12" s="800"/>
      <c r="K12" s="800"/>
      <c r="L12" s="800"/>
      <c r="M12" s="800"/>
      <c r="N12" s="800"/>
      <c r="O12" s="800"/>
      <c r="P12" s="800"/>
      <c r="Q12" s="801"/>
    </row>
    <row r="13" spans="1:17" ht="14.25" customHeight="1" x14ac:dyDescent="0.25">
      <c r="A13" s="23" t="s">
        <v>3</v>
      </c>
      <c r="B13" s="762" t="s">
        <v>24</v>
      </c>
      <c r="C13" s="763"/>
      <c r="D13" s="763"/>
      <c r="E13" s="763"/>
      <c r="F13" s="763"/>
      <c r="G13" s="763"/>
      <c r="H13" s="763"/>
      <c r="I13" s="763"/>
      <c r="J13" s="763"/>
      <c r="K13" s="763"/>
      <c r="L13" s="763"/>
      <c r="M13" s="763"/>
      <c r="N13" s="763"/>
      <c r="O13" s="763"/>
      <c r="P13" s="763"/>
      <c r="Q13" s="764"/>
    </row>
    <row r="14" spans="1:17" ht="15.75" customHeight="1" thickBot="1" x14ac:dyDescent="0.3">
      <c r="A14" s="66" t="s">
        <v>3</v>
      </c>
      <c r="B14" s="95" t="s">
        <v>3</v>
      </c>
      <c r="C14" s="765" t="s">
        <v>25</v>
      </c>
      <c r="D14" s="766"/>
      <c r="E14" s="766"/>
      <c r="F14" s="766"/>
      <c r="G14" s="766"/>
      <c r="H14" s="766"/>
      <c r="I14" s="766"/>
      <c r="J14" s="766"/>
      <c r="K14" s="766"/>
      <c r="L14" s="766"/>
      <c r="M14" s="766"/>
      <c r="N14" s="766"/>
      <c r="O14" s="766"/>
      <c r="P14" s="766"/>
      <c r="Q14" s="767"/>
    </row>
    <row r="15" spans="1:17" ht="21" customHeight="1" x14ac:dyDescent="0.25">
      <c r="A15" s="139" t="s">
        <v>3</v>
      </c>
      <c r="B15" s="166" t="s">
        <v>3</v>
      </c>
      <c r="C15" s="157" t="s">
        <v>3</v>
      </c>
      <c r="D15" s="96"/>
      <c r="E15" s="97" t="s">
        <v>42</v>
      </c>
      <c r="F15" s="98"/>
      <c r="G15" s="99"/>
      <c r="H15" s="100"/>
      <c r="I15" s="248"/>
      <c r="J15" s="229"/>
      <c r="K15" s="101"/>
      <c r="L15" s="101"/>
      <c r="M15" s="291"/>
      <c r="N15" s="192"/>
      <c r="O15" s="137"/>
      <c r="P15" s="295"/>
      <c r="Q15" s="192"/>
    </row>
    <row r="16" spans="1:17" ht="15" customHeight="1" x14ac:dyDescent="0.25">
      <c r="A16" s="163"/>
      <c r="B16" s="164"/>
      <c r="C16" s="24"/>
      <c r="D16" s="512" t="s">
        <v>3</v>
      </c>
      <c r="E16" s="921" t="s">
        <v>36</v>
      </c>
      <c r="F16" s="183" t="s">
        <v>26</v>
      </c>
      <c r="G16" s="896" t="s">
        <v>85</v>
      </c>
      <c r="H16" s="59" t="s">
        <v>40</v>
      </c>
      <c r="I16" s="249">
        <f>13.2+31.2</f>
        <v>44.4</v>
      </c>
      <c r="J16" s="494"/>
      <c r="K16" s="102"/>
      <c r="L16" s="491"/>
      <c r="M16" s="897" t="s">
        <v>50</v>
      </c>
      <c r="N16" s="193">
        <v>1</v>
      </c>
      <c r="O16" s="294"/>
      <c r="P16" s="296"/>
      <c r="Q16" s="193"/>
    </row>
    <row r="17" spans="1:18" ht="15" customHeight="1" x14ac:dyDescent="0.25">
      <c r="A17" s="163"/>
      <c r="B17" s="164"/>
      <c r="C17" s="24"/>
      <c r="D17" s="514"/>
      <c r="E17" s="922"/>
      <c r="F17" s="183" t="s">
        <v>80</v>
      </c>
      <c r="G17" s="895"/>
      <c r="H17" s="402" t="s">
        <v>63</v>
      </c>
      <c r="I17" s="265">
        <v>34.1</v>
      </c>
      <c r="J17" s="102"/>
      <c r="K17" s="75"/>
      <c r="L17" s="235"/>
      <c r="M17" s="898"/>
      <c r="N17" s="194"/>
      <c r="O17" s="222"/>
      <c r="P17" s="297"/>
      <c r="Q17" s="194"/>
    </row>
    <row r="18" spans="1:18" ht="15" customHeight="1" x14ac:dyDescent="0.25">
      <c r="A18" s="163"/>
      <c r="B18" s="164"/>
      <c r="C18" s="24"/>
      <c r="D18" s="513"/>
      <c r="E18" s="923"/>
      <c r="F18" s="519" t="s">
        <v>81</v>
      </c>
      <c r="G18" s="895"/>
      <c r="H18" s="234"/>
      <c r="I18" s="250"/>
      <c r="J18" s="104"/>
      <c r="K18" s="82"/>
      <c r="L18" s="520"/>
      <c r="M18" s="899"/>
      <c r="N18" s="195"/>
      <c r="O18" s="228"/>
      <c r="P18" s="298"/>
      <c r="Q18" s="195"/>
    </row>
    <row r="19" spans="1:18" ht="15.65" customHeight="1" x14ac:dyDescent="0.25">
      <c r="A19" s="218"/>
      <c r="B19" s="219"/>
      <c r="C19" s="24"/>
      <c r="D19" s="907" t="s">
        <v>5</v>
      </c>
      <c r="E19" s="804" t="s">
        <v>112</v>
      </c>
      <c r="F19" s="569" t="s">
        <v>81</v>
      </c>
      <c r="G19" s="380"/>
      <c r="H19" s="523" t="s">
        <v>40</v>
      </c>
      <c r="I19" s="524"/>
      <c r="J19" s="494">
        <v>10.7</v>
      </c>
      <c r="K19" s="525"/>
      <c r="L19" s="246"/>
      <c r="M19" s="379" t="s">
        <v>123</v>
      </c>
      <c r="N19" s="283"/>
      <c r="O19" s="366"/>
      <c r="P19" s="353">
        <v>1</v>
      </c>
      <c r="Q19" s="374"/>
    </row>
    <row r="20" spans="1:18" ht="15.65" customHeight="1" x14ac:dyDescent="0.25">
      <c r="A20" s="445"/>
      <c r="B20" s="446"/>
      <c r="C20" s="24"/>
      <c r="D20" s="916"/>
      <c r="E20" s="805"/>
      <c r="F20" s="572" t="s">
        <v>82</v>
      </c>
      <c r="G20" s="380"/>
      <c r="H20" s="61" t="s">
        <v>169</v>
      </c>
      <c r="I20" s="249"/>
      <c r="J20" s="102"/>
      <c r="K20" s="102">
        <v>10.6</v>
      </c>
      <c r="L20" s="526"/>
      <c r="M20" s="321"/>
      <c r="N20" s="59"/>
      <c r="O20" s="367"/>
      <c r="P20" s="371"/>
      <c r="Q20" s="453"/>
    </row>
    <row r="21" spans="1:18" ht="15.65" customHeight="1" x14ac:dyDescent="0.25">
      <c r="A21" s="218"/>
      <c r="B21" s="219"/>
      <c r="C21" s="24"/>
      <c r="D21" s="908"/>
      <c r="E21" s="806"/>
      <c r="F21" s="570" t="s">
        <v>151</v>
      </c>
      <c r="G21" s="380"/>
      <c r="H21" s="234"/>
      <c r="I21" s="250"/>
      <c r="J21" s="385"/>
      <c r="K21" s="82"/>
      <c r="L21" s="386"/>
      <c r="M21" s="322"/>
      <c r="N21" s="60"/>
      <c r="O21" s="367"/>
      <c r="P21" s="370"/>
      <c r="Q21" s="375"/>
    </row>
    <row r="22" spans="1:18" ht="28.5" customHeight="1" x14ac:dyDescent="0.25">
      <c r="A22" s="218"/>
      <c r="B22" s="219"/>
      <c r="C22" s="24"/>
      <c r="D22" s="907" t="s">
        <v>18</v>
      </c>
      <c r="E22" s="807" t="s">
        <v>113</v>
      </c>
      <c r="F22" s="225" t="s">
        <v>151</v>
      </c>
      <c r="G22" s="221"/>
      <c r="H22" s="61" t="s">
        <v>40</v>
      </c>
      <c r="I22" s="249"/>
      <c r="J22" s="102">
        <v>65.400000000000006</v>
      </c>
      <c r="K22" s="102"/>
      <c r="L22" s="102"/>
      <c r="M22" s="321" t="s">
        <v>124</v>
      </c>
      <c r="N22" s="59"/>
      <c r="O22" s="302">
        <v>1</v>
      </c>
      <c r="P22" s="371"/>
      <c r="Q22" s="195"/>
    </row>
    <row r="23" spans="1:18" ht="28.5" customHeight="1" x14ac:dyDescent="0.25">
      <c r="A23" s="218"/>
      <c r="B23" s="219"/>
      <c r="C23" s="24"/>
      <c r="D23" s="908"/>
      <c r="E23" s="808"/>
      <c r="F23" s="570"/>
      <c r="G23" s="221"/>
      <c r="H23" s="61"/>
      <c r="I23" s="250"/>
      <c r="J23" s="102"/>
      <c r="K23" s="102"/>
      <c r="L23" s="102"/>
      <c r="M23" s="322"/>
      <c r="N23" s="60"/>
      <c r="O23" s="233"/>
      <c r="P23" s="370"/>
      <c r="Q23" s="375"/>
    </row>
    <row r="24" spans="1:18" ht="18" customHeight="1" x14ac:dyDescent="0.25">
      <c r="A24" s="218"/>
      <c r="B24" s="219"/>
      <c r="C24" s="24"/>
      <c r="D24" s="564" t="s">
        <v>19</v>
      </c>
      <c r="E24" s="571" t="s">
        <v>114</v>
      </c>
      <c r="F24" s="569" t="s">
        <v>82</v>
      </c>
      <c r="G24" s="221"/>
      <c r="H24" s="392" t="s">
        <v>169</v>
      </c>
      <c r="I24" s="249"/>
      <c r="J24" s="239">
        <v>10</v>
      </c>
      <c r="K24" s="81">
        <v>20</v>
      </c>
      <c r="L24" s="246"/>
      <c r="M24" s="345" t="s">
        <v>124</v>
      </c>
      <c r="N24" s="455"/>
      <c r="O24" s="366"/>
      <c r="P24" s="300">
        <v>1</v>
      </c>
      <c r="Q24" s="195"/>
    </row>
    <row r="25" spans="1:18" ht="18" customHeight="1" x14ac:dyDescent="0.25">
      <c r="A25" s="445"/>
      <c r="B25" s="446"/>
      <c r="C25" s="24"/>
      <c r="D25" s="564"/>
      <c r="E25" s="562"/>
      <c r="F25" s="570" t="s">
        <v>151</v>
      </c>
      <c r="G25" s="447"/>
      <c r="H25" s="80"/>
      <c r="I25" s="250"/>
      <c r="J25" s="454"/>
      <c r="K25" s="82"/>
      <c r="L25" s="386"/>
      <c r="M25" s="288"/>
      <c r="N25" s="377"/>
      <c r="O25" s="304"/>
      <c r="P25" s="373"/>
      <c r="Q25" s="195"/>
    </row>
    <row r="26" spans="1:18" ht="22" customHeight="1" x14ac:dyDescent="0.25">
      <c r="A26" s="218"/>
      <c r="B26" s="219"/>
      <c r="C26" s="24"/>
      <c r="D26" s="563" t="s">
        <v>20</v>
      </c>
      <c r="E26" s="809" t="s">
        <v>161</v>
      </c>
      <c r="F26" s="569" t="s">
        <v>82</v>
      </c>
      <c r="G26" s="221"/>
      <c r="H26" s="61" t="s">
        <v>169</v>
      </c>
      <c r="I26" s="198"/>
      <c r="J26" s="239">
        <v>30</v>
      </c>
      <c r="K26" s="81">
        <v>90</v>
      </c>
      <c r="L26" s="246">
        <v>30</v>
      </c>
      <c r="M26" s="345" t="s">
        <v>124</v>
      </c>
      <c r="N26" s="376"/>
      <c r="O26" s="366"/>
      <c r="P26" s="300"/>
      <c r="Q26" s="560">
        <v>1</v>
      </c>
      <c r="R26" s="190"/>
    </row>
    <row r="27" spans="1:18" ht="22" customHeight="1" x14ac:dyDescent="0.25">
      <c r="A27" s="218"/>
      <c r="B27" s="219"/>
      <c r="C27" s="24"/>
      <c r="D27" s="564"/>
      <c r="E27" s="810"/>
      <c r="F27" s="570" t="s">
        <v>151</v>
      </c>
      <c r="G27" s="221"/>
      <c r="H27" s="59"/>
      <c r="I27" s="249"/>
      <c r="J27" s="102"/>
      <c r="K27" s="102"/>
      <c r="L27" s="102"/>
      <c r="M27" s="288"/>
      <c r="N27" s="377"/>
      <c r="O27" s="369"/>
      <c r="P27" s="373"/>
      <c r="Q27" s="195"/>
      <c r="R27" s="190"/>
    </row>
    <row r="28" spans="1:18" ht="15.75" customHeight="1" x14ac:dyDescent="0.25">
      <c r="A28" s="811"/>
      <c r="B28" s="812"/>
      <c r="C28" s="813"/>
      <c r="D28" s="907" t="s">
        <v>21</v>
      </c>
      <c r="E28" s="814" t="s">
        <v>62</v>
      </c>
      <c r="F28" s="183" t="s">
        <v>150</v>
      </c>
      <c r="G28" s="895"/>
      <c r="H28" s="78" t="s">
        <v>16</v>
      </c>
      <c r="I28" s="198">
        <v>6.7</v>
      </c>
      <c r="J28" s="103">
        <v>7.4</v>
      </c>
      <c r="K28" s="103">
        <v>7.4</v>
      </c>
      <c r="L28" s="103">
        <v>7.4</v>
      </c>
      <c r="M28" s="289" t="s">
        <v>32</v>
      </c>
      <c r="N28" s="378">
        <v>100</v>
      </c>
      <c r="O28" s="381">
        <v>100</v>
      </c>
      <c r="P28" s="381">
        <v>100</v>
      </c>
      <c r="Q28" s="281">
        <v>100</v>
      </c>
    </row>
    <row r="29" spans="1:18" ht="27.65" customHeight="1" x14ac:dyDescent="0.25">
      <c r="A29" s="811"/>
      <c r="B29" s="812"/>
      <c r="C29" s="813"/>
      <c r="D29" s="908"/>
      <c r="E29" s="815"/>
      <c r="F29" s="456"/>
      <c r="G29" s="895"/>
      <c r="H29" s="80"/>
      <c r="I29" s="250"/>
      <c r="J29" s="104"/>
      <c r="K29" s="82"/>
      <c r="L29" s="82"/>
      <c r="M29" s="287" t="s">
        <v>37</v>
      </c>
      <c r="N29" s="282">
        <v>1</v>
      </c>
      <c r="O29" s="382">
        <v>1</v>
      </c>
      <c r="P29" s="382">
        <v>1</v>
      </c>
      <c r="Q29" s="282">
        <v>1</v>
      </c>
    </row>
    <row r="30" spans="1:18" ht="17.149999999999999" customHeight="1" x14ac:dyDescent="0.25">
      <c r="A30" s="218"/>
      <c r="B30" s="219"/>
      <c r="C30" s="217"/>
      <c r="D30" s="564" t="s">
        <v>35</v>
      </c>
      <c r="E30" s="816" t="s">
        <v>159</v>
      </c>
      <c r="F30" s="572" t="s">
        <v>151</v>
      </c>
      <c r="G30" s="221"/>
      <c r="H30" s="78" t="s">
        <v>16</v>
      </c>
      <c r="I30" s="249"/>
      <c r="J30" s="102">
        <v>28.1</v>
      </c>
      <c r="K30" s="102">
        <v>7.5</v>
      </c>
      <c r="L30" s="102">
        <v>7.5</v>
      </c>
      <c r="M30" s="290" t="s">
        <v>125</v>
      </c>
      <c r="N30" s="58"/>
      <c r="O30" s="368">
        <v>500</v>
      </c>
      <c r="P30" s="387"/>
      <c r="Q30" s="384"/>
    </row>
    <row r="31" spans="1:18" ht="27.65" customHeight="1" x14ac:dyDescent="0.25">
      <c r="A31" s="218"/>
      <c r="B31" s="219"/>
      <c r="C31" s="217"/>
      <c r="D31" s="564"/>
      <c r="E31" s="817"/>
      <c r="F31" s="561"/>
      <c r="G31" s="221"/>
      <c r="H31" s="61"/>
      <c r="I31" s="249"/>
      <c r="J31" s="102"/>
      <c r="K31" s="102"/>
      <c r="L31" s="102"/>
      <c r="M31" s="390" t="s">
        <v>126</v>
      </c>
      <c r="N31" s="154"/>
      <c r="O31" s="389">
        <v>26</v>
      </c>
      <c r="P31" s="388"/>
      <c r="Q31" s="384"/>
    </row>
    <row r="32" spans="1:18" ht="17.149999999999999" customHeight="1" x14ac:dyDescent="0.25">
      <c r="A32" s="218"/>
      <c r="B32" s="219"/>
      <c r="C32" s="217"/>
      <c r="D32" s="564"/>
      <c r="E32" s="817"/>
      <c r="F32" s="561"/>
      <c r="G32" s="221"/>
      <c r="H32" s="61"/>
      <c r="I32" s="249"/>
      <c r="J32" s="102"/>
      <c r="K32" s="102"/>
      <c r="L32" s="102"/>
      <c r="M32" s="344" t="s">
        <v>127</v>
      </c>
      <c r="N32" s="201"/>
      <c r="O32" s="367">
        <v>1</v>
      </c>
      <c r="P32" s="372">
        <v>3</v>
      </c>
      <c r="Q32" s="383">
        <v>3</v>
      </c>
    </row>
    <row r="33" spans="1:17" ht="16.5" customHeight="1" x14ac:dyDescent="0.25">
      <c r="A33" s="811"/>
      <c r="B33" s="812"/>
      <c r="C33" s="813"/>
      <c r="D33" s="907" t="s">
        <v>78</v>
      </c>
      <c r="E33" s="809" t="s">
        <v>79</v>
      </c>
      <c r="F33" s="905" t="s">
        <v>150</v>
      </c>
      <c r="G33" s="895"/>
      <c r="H33" s="78" t="s">
        <v>16</v>
      </c>
      <c r="I33" s="198">
        <f>2.5+1</f>
        <v>3.5</v>
      </c>
      <c r="J33" s="103"/>
      <c r="K33" s="489">
        <v>2.5</v>
      </c>
      <c r="L33" s="491">
        <v>2.5</v>
      </c>
      <c r="M33" s="286" t="s">
        <v>65</v>
      </c>
      <c r="N33" s="148">
        <v>1</v>
      </c>
      <c r="O33" s="302">
        <v>2</v>
      </c>
      <c r="P33" s="301">
        <v>1</v>
      </c>
      <c r="Q33" s="283">
        <v>1</v>
      </c>
    </row>
    <row r="34" spans="1:17" ht="16.5" customHeight="1" x14ac:dyDescent="0.25">
      <c r="A34" s="811"/>
      <c r="B34" s="812"/>
      <c r="C34" s="813"/>
      <c r="D34" s="908"/>
      <c r="E34" s="810"/>
      <c r="F34" s="906"/>
      <c r="G34" s="909"/>
      <c r="H34" s="402" t="s">
        <v>63</v>
      </c>
      <c r="I34" s="542"/>
      <c r="J34" s="543">
        <v>3.5</v>
      </c>
      <c r="K34" s="104"/>
      <c r="L34" s="104"/>
      <c r="M34" s="288"/>
      <c r="N34" s="284"/>
      <c r="O34" s="76"/>
      <c r="P34" s="202"/>
      <c r="Q34" s="284"/>
    </row>
    <row r="35" spans="1:17" ht="43" customHeight="1" x14ac:dyDescent="0.25">
      <c r="A35" s="811"/>
      <c r="B35" s="812"/>
      <c r="C35" s="813"/>
      <c r="D35" s="907" t="s">
        <v>41</v>
      </c>
      <c r="E35" s="816" t="s">
        <v>86</v>
      </c>
      <c r="F35" s="225" t="s">
        <v>80</v>
      </c>
      <c r="G35" s="147" t="s">
        <v>95</v>
      </c>
      <c r="H35" s="392" t="s">
        <v>169</v>
      </c>
      <c r="I35" s="198"/>
      <c r="J35" s="103">
        <v>14.8</v>
      </c>
      <c r="K35" s="103"/>
      <c r="L35" s="103"/>
      <c r="M35" s="289" t="s">
        <v>158</v>
      </c>
      <c r="N35" s="285"/>
      <c r="O35" s="480">
        <v>1</v>
      </c>
      <c r="P35" s="300"/>
      <c r="Q35" s="285"/>
    </row>
    <row r="36" spans="1:17" ht="16" customHeight="1" x14ac:dyDescent="0.25">
      <c r="A36" s="811"/>
      <c r="B36" s="812"/>
      <c r="C36" s="813"/>
      <c r="D36" s="916"/>
      <c r="E36" s="817"/>
      <c r="F36" s="183" t="s">
        <v>150</v>
      </c>
      <c r="G36" s="895" t="s">
        <v>93</v>
      </c>
      <c r="H36" s="61"/>
      <c r="I36" s="249"/>
      <c r="J36" s="102"/>
      <c r="K36" s="102"/>
      <c r="L36" s="102"/>
      <c r="M36" s="585" t="s">
        <v>100</v>
      </c>
      <c r="N36" s="586"/>
      <c r="O36" s="587"/>
      <c r="P36" s="388">
        <v>1</v>
      </c>
      <c r="Q36" s="586"/>
    </row>
    <row r="37" spans="1:17" ht="16" customHeight="1" x14ac:dyDescent="0.25">
      <c r="A37" s="811"/>
      <c r="B37" s="812"/>
      <c r="C37" s="813"/>
      <c r="D37" s="908"/>
      <c r="E37" s="818"/>
      <c r="F37" s="487" t="s">
        <v>82</v>
      </c>
      <c r="G37" s="909"/>
      <c r="H37" s="79"/>
      <c r="I37" s="250"/>
      <c r="J37" s="104"/>
      <c r="K37" s="104"/>
      <c r="L37" s="104"/>
      <c r="M37" s="287" t="s">
        <v>67</v>
      </c>
      <c r="N37" s="284"/>
      <c r="O37" s="588"/>
      <c r="P37" s="373">
        <v>1</v>
      </c>
      <c r="Q37" s="284"/>
    </row>
    <row r="38" spans="1:17" ht="15" customHeight="1" x14ac:dyDescent="0.25">
      <c r="A38" s="811"/>
      <c r="B38" s="917"/>
      <c r="C38" s="813"/>
      <c r="D38" s="907" t="s">
        <v>46</v>
      </c>
      <c r="E38" s="816" t="s">
        <v>173</v>
      </c>
      <c r="F38" s="184" t="s">
        <v>80</v>
      </c>
      <c r="G38" s="896" t="s">
        <v>172</v>
      </c>
      <c r="H38" s="78" t="s">
        <v>16</v>
      </c>
      <c r="I38" s="198">
        <v>12</v>
      </c>
      <c r="J38" s="103"/>
      <c r="K38" s="103"/>
      <c r="L38" s="103"/>
      <c r="M38" s="836" t="s">
        <v>87</v>
      </c>
      <c r="N38" s="557">
        <v>1</v>
      </c>
      <c r="O38" s="299"/>
      <c r="P38" s="301"/>
      <c r="Q38" s="558"/>
    </row>
    <row r="39" spans="1:17" ht="15" customHeight="1" x14ac:dyDescent="0.25">
      <c r="A39" s="811"/>
      <c r="B39" s="917"/>
      <c r="C39" s="813"/>
      <c r="D39" s="916"/>
      <c r="E39" s="817"/>
      <c r="F39" s="448" t="s">
        <v>82</v>
      </c>
      <c r="G39" s="895"/>
      <c r="H39" s="559"/>
      <c r="I39" s="249"/>
      <c r="J39" s="454"/>
      <c r="K39" s="72"/>
      <c r="L39" s="459"/>
      <c r="M39" s="924"/>
      <c r="N39" s="321"/>
      <c r="O39" s="305"/>
      <c r="P39" s="307"/>
      <c r="Q39" s="59"/>
    </row>
    <row r="40" spans="1:17" ht="15" customHeight="1" x14ac:dyDescent="0.25">
      <c r="A40" s="811"/>
      <c r="B40" s="917"/>
      <c r="C40" s="813"/>
      <c r="D40" s="908"/>
      <c r="E40" s="818"/>
      <c r="F40" s="183" t="s">
        <v>150</v>
      </c>
      <c r="G40" s="909"/>
      <c r="H40" s="79"/>
      <c r="I40" s="250"/>
      <c r="J40" s="104"/>
      <c r="K40" s="104"/>
      <c r="L40" s="104"/>
      <c r="M40" s="288"/>
      <c r="N40" s="288"/>
      <c r="O40" s="76"/>
      <c r="P40" s="306"/>
      <c r="Q40" s="458"/>
    </row>
    <row r="41" spans="1:17" ht="26.5" customHeight="1" x14ac:dyDescent="0.25">
      <c r="A41" s="218"/>
      <c r="B41" s="219"/>
      <c r="C41" s="217"/>
      <c r="D41" s="563" t="s">
        <v>111</v>
      </c>
      <c r="E41" s="573" t="s">
        <v>128</v>
      </c>
      <c r="F41" s="574" t="s">
        <v>82</v>
      </c>
      <c r="G41" s="896" t="s">
        <v>85</v>
      </c>
      <c r="H41" s="61" t="s">
        <v>169</v>
      </c>
      <c r="I41" s="198"/>
      <c r="J41" s="239"/>
      <c r="K41" s="102">
        <v>25</v>
      </c>
      <c r="L41" s="246">
        <v>50</v>
      </c>
      <c r="M41" s="617" t="s">
        <v>152</v>
      </c>
      <c r="N41" s="391"/>
      <c r="O41" s="457"/>
      <c r="P41" s="381">
        <v>1</v>
      </c>
      <c r="Q41" s="394"/>
    </row>
    <row r="42" spans="1:17" ht="28.5" customHeight="1" x14ac:dyDescent="0.25">
      <c r="A42" s="445"/>
      <c r="B42" s="446"/>
      <c r="C42" s="440"/>
      <c r="D42" s="564"/>
      <c r="E42" s="575"/>
      <c r="F42" s="448" t="s">
        <v>81</v>
      </c>
      <c r="G42" s="895"/>
      <c r="H42" s="61"/>
      <c r="I42" s="249"/>
      <c r="J42" s="454"/>
      <c r="K42" s="102"/>
      <c r="L42" s="459"/>
      <c r="M42" s="290" t="s">
        <v>174</v>
      </c>
      <c r="N42" s="58"/>
      <c r="O42" s="368"/>
      <c r="P42" s="460">
        <v>1</v>
      </c>
      <c r="Q42" s="461"/>
    </row>
    <row r="43" spans="1:17" ht="18" customHeight="1" x14ac:dyDescent="0.25">
      <c r="A43" s="445"/>
      <c r="B43" s="446"/>
      <c r="C43" s="440"/>
      <c r="D43" s="564"/>
      <c r="E43" s="575"/>
      <c r="F43" s="448" t="s">
        <v>151</v>
      </c>
      <c r="G43" s="452"/>
      <c r="H43" s="61"/>
      <c r="I43" s="249"/>
      <c r="J43" s="454"/>
      <c r="K43" s="102"/>
      <c r="L43" s="459"/>
      <c r="M43" s="390" t="s">
        <v>129</v>
      </c>
      <c r="N43" s="154"/>
      <c r="O43" s="462"/>
      <c r="P43" s="387"/>
      <c r="Q43" s="463">
        <v>1</v>
      </c>
    </row>
    <row r="44" spans="1:17" ht="18.75" customHeight="1" x14ac:dyDescent="0.25">
      <c r="A44" s="811"/>
      <c r="B44" s="812"/>
      <c r="C44" s="813"/>
      <c r="D44" s="907" t="s">
        <v>130</v>
      </c>
      <c r="E44" s="816" t="s">
        <v>182</v>
      </c>
      <c r="F44" s="516" t="s">
        <v>150</v>
      </c>
      <c r="G44" s="896" t="s">
        <v>93</v>
      </c>
      <c r="H44" s="392"/>
      <c r="I44" s="198"/>
      <c r="J44" s="103"/>
      <c r="K44" s="103"/>
      <c r="L44" s="103"/>
      <c r="M44" s="497" t="s">
        <v>88</v>
      </c>
      <c r="N44" s="391">
        <v>1</v>
      </c>
      <c r="O44" s="457"/>
      <c r="P44" s="480"/>
      <c r="Q44" s="493"/>
    </row>
    <row r="45" spans="1:17" ht="15" customHeight="1" x14ac:dyDescent="0.25">
      <c r="A45" s="811"/>
      <c r="B45" s="812"/>
      <c r="C45" s="813"/>
      <c r="D45" s="916"/>
      <c r="E45" s="817"/>
      <c r="F45" s="517" t="s">
        <v>82</v>
      </c>
      <c r="G45" s="895"/>
      <c r="H45" s="61"/>
      <c r="I45" s="249"/>
      <c r="J45" s="102"/>
      <c r="K45" s="102"/>
      <c r="L45" s="235"/>
      <c r="M45" s="604" t="s">
        <v>175</v>
      </c>
      <c r="N45" s="59"/>
      <c r="O45" s="305">
        <v>1</v>
      </c>
      <c r="Q45" s="463"/>
    </row>
    <row r="46" spans="1:17" ht="15" customHeight="1" x14ac:dyDescent="0.25">
      <c r="A46" s="811"/>
      <c r="B46" s="812"/>
      <c r="C46" s="813"/>
      <c r="D46" s="908"/>
      <c r="E46" s="818"/>
      <c r="F46" s="518"/>
      <c r="G46" s="597" t="s">
        <v>176</v>
      </c>
      <c r="H46" s="79"/>
      <c r="I46" s="250"/>
      <c r="J46" s="104"/>
      <c r="K46" s="104"/>
      <c r="L46" s="386"/>
      <c r="M46" s="481" t="s">
        <v>67</v>
      </c>
      <c r="N46" s="287"/>
      <c r="O46" s="603"/>
      <c r="P46" s="492">
        <v>1</v>
      </c>
      <c r="Q46" s="284"/>
    </row>
    <row r="47" spans="1:17" ht="20.149999999999999" customHeight="1" x14ac:dyDescent="0.25">
      <c r="A47" s="163"/>
      <c r="B47" s="164"/>
      <c r="C47" s="25"/>
      <c r="D47" s="554" t="s">
        <v>131</v>
      </c>
      <c r="E47" s="834" t="s">
        <v>68</v>
      </c>
      <c r="F47" s="498" t="s">
        <v>150</v>
      </c>
      <c r="G47" s="896" t="s">
        <v>95</v>
      </c>
      <c r="H47" s="61" t="s">
        <v>169</v>
      </c>
      <c r="I47" s="198">
        <v>6.5</v>
      </c>
      <c r="J47" s="494">
        <v>19.8</v>
      </c>
      <c r="K47" s="489">
        <v>17.2</v>
      </c>
      <c r="L47" s="491">
        <v>10</v>
      </c>
      <c r="M47" s="836" t="s">
        <v>70</v>
      </c>
      <c r="N47" s="555">
        <v>1</v>
      </c>
      <c r="O47" s="299">
        <v>2</v>
      </c>
      <c r="P47" s="301">
        <v>3</v>
      </c>
      <c r="Q47" s="552">
        <v>1</v>
      </c>
    </row>
    <row r="48" spans="1:17" ht="20.149999999999999" customHeight="1" x14ac:dyDescent="0.25">
      <c r="A48" s="551"/>
      <c r="B48" s="553"/>
      <c r="C48" s="25"/>
      <c r="D48" s="556"/>
      <c r="E48" s="835"/>
      <c r="F48" s="448"/>
      <c r="G48" s="895"/>
      <c r="H48" s="501" t="s">
        <v>40</v>
      </c>
      <c r="I48" s="542"/>
      <c r="J48" s="104">
        <f>6.5+9</f>
        <v>15.5</v>
      </c>
      <c r="K48" s="82">
        <v>6.5</v>
      </c>
      <c r="L48" s="490"/>
      <c r="M48" s="837"/>
      <c r="N48" s="234"/>
      <c r="O48" s="304"/>
      <c r="P48" s="307"/>
      <c r="Q48" s="59"/>
    </row>
    <row r="49" spans="1:17" ht="53.5" customHeight="1" x14ac:dyDescent="0.25">
      <c r="A49" s="218"/>
      <c r="B49" s="219"/>
      <c r="C49" s="25"/>
      <c r="D49" s="576" t="s">
        <v>132</v>
      </c>
      <c r="E49" s="565" t="s">
        <v>168</v>
      </c>
      <c r="F49" s="393" t="s">
        <v>151</v>
      </c>
      <c r="G49" s="909"/>
      <c r="H49" s="90" t="s">
        <v>169</v>
      </c>
      <c r="I49" s="216"/>
      <c r="J49" s="464">
        <v>6.1</v>
      </c>
      <c r="K49" s="241"/>
      <c r="L49" s="236"/>
      <c r="M49" s="505" t="s">
        <v>134</v>
      </c>
      <c r="N49" s="506"/>
      <c r="O49" s="304">
        <v>1</v>
      </c>
      <c r="P49" s="507"/>
      <c r="Q49" s="395"/>
    </row>
    <row r="50" spans="1:17" ht="21" customHeight="1" x14ac:dyDescent="0.25">
      <c r="A50" s="213"/>
      <c r="B50" s="214"/>
      <c r="C50" s="25"/>
      <c r="D50" s="907" t="s">
        <v>133</v>
      </c>
      <c r="E50" s="816" t="s">
        <v>110</v>
      </c>
      <c r="F50" s="486" t="s">
        <v>150</v>
      </c>
      <c r="G50" s="895" t="s">
        <v>95</v>
      </c>
      <c r="H50" s="392" t="s">
        <v>40</v>
      </c>
      <c r="I50" s="198">
        <v>4</v>
      </c>
      <c r="J50" s="494">
        <v>7.9</v>
      </c>
      <c r="K50" s="489"/>
      <c r="L50" s="491"/>
      <c r="M50" s="289" t="s">
        <v>163</v>
      </c>
      <c r="N50" s="391">
        <v>1</v>
      </c>
      <c r="O50" s="457">
        <v>1</v>
      </c>
      <c r="P50" s="301"/>
      <c r="Q50" s="493"/>
    </row>
    <row r="51" spans="1:17" ht="21" customHeight="1" x14ac:dyDescent="0.25">
      <c r="A51" s="484"/>
      <c r="B51" s="485"/>
      <c r="C51" s="25"/>
      <c r="D51" s="908"/>
      <c r="E51" s="818"/>
      <c r="F51" s="448"/>
      <c r="G51" s="909"/>
      <c r="H51" s="501"/>
      <c r="I51" s="488"/>
      <c r="J51" s="502"/>
      <c r="K51" s="82"/>
      <c r="L51" s="490"/>
      <c r="M51" s="290"/>
      <c r="N51" s="59"/>
      <c r="O51" s="305"/>
      <c r="P51" s="492"/>
      <c r="Q51" s="59"/>
    </row>
    <row r="52" spans="1:17" ht="43.5" customHeight="1" x14ac:dyDescent="0.25">
      <c r="A52" s="173"/>
      <c r="B52" s="174"/>
      <c r="C52" s="25"/>
      <c r="D52" s="175" t="s">
        <v>135</v>
      </c>
      <c r="E52" s="127" t="s">
        <v>102</v>
      </c>
      <c r="F52" s="126"/>
      <c r="G52" s="224" t="s">
        <v>101</v>
      </c>
      <c r="H52" s="176"/>
      <c r="I52" s="196"/>
      <c r="J52" s="251"/>
      <c r="K52" s="242"/>
      <c r="L52" s="237"/>
      <c r="M52" s="286" t="s">
        <v>103</v>
      </c>
      <c r="N52" s="283">
        <v>1</v>
      </c>
      <c r="O52" s="299"/>
      <c r="P52" s="301"/>
      <c r="Q52" s="283"/>
    </row>
    <row r="53" spans="1:17" ht="40" customHeight="1" x14ac:dyDescent="0.25">
      <c r="A53" s="177"/>
      <c r="B53" s="178"/>
      <c r="C53" s="25"/>
      <c r="D53" s="179" t="s">
        <v>136</v>
      </c>
      <c r="E53" s="181" t="s">
        <v>104</v>
      </c>
      <c r="F53" s="126"/>
      <c r="G53" s="180" t="s">
        <v>95</v>
      </c>
      <c r="H53" s="176" t="s">
        <v>63</v>
      </c>
      <c r="I53" s="197">
        <v>10</v>
      </c>
      <c r="J53" s="252"/>
      <c r="K53" s="243"/>
      <c r="L53" s="238"/>
      <c r="M53" s="286" t="s">
        <v>105</v>
      </c>
      <c r="N53" s="283">
        <v>1</v>
      </c>
      <c r="O53" s="299"/>
      <c r="P53" s="301"/>
      <c r="Q53" s="283"/>
    </row>
    <row r="54" spans="1:17" ht="40" customHeight="1" x14ac:dyDescent="0.25">
      <c r="A54" s="207"/>
      <c r="B54" s="208"/>
      <c r="C54" s="25"/>
      <c r="D54" s="594" t="s">
        <v>137</v>
      </c>
      <c r="E54" s="595" t="s">
        <v>183</v>
      </c>
      <c r="F54" s="593"/>
      <c r="G54" s="515"/>
      <c r="H54" s="176"/>
      <c r="I54" s="197"/>
      <c r="J54" s="252"/>
      <c r="K54" s="243"/>
      <c r="L54" s="238"/>
      <c r="M54" s="596" t="s">
        <v>109</v>
      </c>
      <c r="N54" s="283">
        <v>1</v>
      </c>
      <c r="O54" s="299"/>
      <c r="P54" s="301"/>
      <c r="Q54" s="283"/>
    </row>
    <row r="55" spans="1:17" ht="17.25" customHeight="1" thickBot="1" x14ac:dyDescent="0.3">
      <c r="A55" s="26"/>
      <c r="B55" s="140"/>
      <c r="C55" s="27"/>
      <c r="D55" s="598"/>
      <c r="E55" s="63"/>
      <c r="F55" s="599"/>
      <c r="G55" s="471"/>
      <c r="H55" s="128" t="s">
        <v>4</v>
      </c>
      <c r="I55" s="240">
        <f>SUM(I16:I54)</f>
        <v>121.2</v>
      </c>
      <c r="J55" s="258">
        <f>SUM(J16:J54)</f>
        <v>219.2</v>
      </c>
      <c r="K55" s="259">
        <f>SUM(K16:K54)</f>
        <v>186.7</v>
      </c>
      <c r="L55" s="132">
        <f>SUM(L16:L54)</f>
        <v>107.4</v>
      </c>
      <c r="M55" s="330"/>
      <c r="N55" s="600"/>
      <c r="O55" s="601"/>
      <c r="P55" s="602"/>
      <c r="Q55" s="600"/>
    </row>
    <row r="56" spans="1:17" ht="16.5" customHeight="1" x14ac:dyDescent="0.25">
      <c r="A56" s="821" t="s">
        <v>3</v>
      </c>
      <c r="B56" s="822" t="s">
        <v>3</v>
      </c>
      <c r="C56" s="823" t="s">
        <v>5</v>
      </c>
      <c r="D56" s="29"/>
      <c r="E56" s="62" t="s">
        <v>43</v>
      </c>
      <c r="F56" s="64"/>
      <c r="G56" s="69"/>
      <c r="H56" s="30"/>
      <c r="I56" s="254"/>
      <c r="J56" s="230"/>
      <c r="K56" s="105"/>
      <c r="L56" s="105"/>
      <c r="M56" s="320"/>
      <c r="N56" s="309"/>
      <c r="O56" s="136"/>
      <c r="P56" s="315"/>
      <c r="Q56" s="309"/>
    </row>
    <row r="57" spans="1:17" ht="15" customHeight="1" x14ac:dyDescent="0.25">
      <c r="A57" s="811"/>
      <c r="B57" s="812"/>
      <c r="C57" s="813"/>
      <c r="D57" s="170" t="s">
        <v>3</v>
      </c>
      <c r="E57" s="804" t="s">
        <v>55</v>
      </c>
      <c r="F57" s="495" t="s">
        <v>82</v>
      </c>
      <c r="G57" s="928" t="s">
        <v>89</v>
      </c>
      <c r="H57" s="61" t="s">
        <v>169</v>
      </c>
      <c r="I57" s="524">
        <v>35.299999999999997</v>
      </c>
      <c r="J57" s="494">
        <v>12.9</v>
      </c>
      <c r="K57" s="489">
        <v>38.700000000000003</v>
      </c>
      <c r="L57" s="102">
        <v>28.7</v>
      </c>
      <c r="M57" s="321" t="s">
        <v>27</v>
      </c>
      <c r="N57" s="59">
        <v>100</v>
      </c>
      <c r="O57" s="305">
        <v>130</v>
      </c>
      <c r="P57" s="307">
        <v>105</v>
      </c>
      <c r="Q57" s="59">
        <v>70</v>
      </c>
    </row>
    <row r="58" spans="1:17" ht="15" customHeight="1" x14ac:dyDescent="0.25">
      <c r="A58" s="811"/>
      <c r="B58" s="812"/>
      <c r="C58" s="813"/>
      <c r="D58" s="160"/>
      <c r="E58" s="806"/>
      <c r="F58" s="185" t="s">
        <v>150</v>
      </c>
      <c r="G58" s="929"/>
      <c r="H58" s="403" t="s">
        <v>40</v>
      </c>
      <c r="I58" s="250">
        <v>10</v>
      </c>
      <c r="J58" s="104">
        <v>30</v>
      </c>
      <c r="K58" s="104"/>
      <c r="L58" s="527"/>
      <c r="M58" s="322"/>
      <c r="N58" s="60"/>
      <c r="O58" s="304"/>
      <c r="P58" s="306"/>
      <c r="Q58" s="60"/>
    </row>
    <row r="59" spans="1:17" ht="13.5" customHeight="1" x14ac:dyDescent="0.25">
      <c r="A59" s="163"/>
      <c r="B59" s="164"/>
      <c r="C59" s="24"/>
      <c r="D59" s="159" t="s">
        <v>5</v>
      </c>
      <c r="E59" s="824" t="s">
        <v>59</v>
      </c>
      <c r="F59" s="65"/>
      <c r="G59" s="929"/>
      <c r="H59" s="31"/>
      <c r="I59" s="198"/>
      <c r="J59" s="103"/>
      <c r="K59" s="247"/>
      <c r="L59" s="246"/>
      <c r="M59" s="323"/>
      <c r="N59" s="310"/>
      <c r="O59" s="57"/>
      <c r="P59" s="316"/>
      <c r="Q59" s="310"/>
    </row>
    <row r="60" spans="1:17" ht="26.25" customHeight="1" x14ac:dyDescent="0.25">
      <c r="A60" s="163"/>
      <c r="B60" s="164"/>
      <c r="C60" s="24"/>
      <c r="D60" s="170"/>
      <c r="E60" s="825"/>
      <c r="F60" s="65"/>
      <c r="G60" s="168"/>
      <c r="H60" s="54"/>
      <c r="I60" s="255"/>
      <c r="J60" s="172"/>
      <c r="K60" s="73"/>
      <c r="L60" s="73"/>
      <c r="M60" s="324"/>
      <c r="N60" s="311"/>
      <c r="O60" s="313"/>
      <c r="P60" s="317"/>
      <c r="Q60" s="311"/>
    </row>
    <row r="61" spans="1:17" ht="15.65" customHeight="1" x14ac:dyDescent="0.25">
      <c r="A61" s="163"/>
      <c r="B61" s="164"/>
      <c r="C61" s="24"/>
      <c r="D61" s="170"/>
      <c r="E61" s="545" t="s">
        <v>97</v>
      </c>
      <c r="F61" s="65"/>
      <c r="G61" s="87"/>
      <c r="H61" s="52" t="s">
        <v>16</v>
      </c>
      <c r="I61" s="256">
        <v>25.5</v>
      </c>
      <c r="J61" s="253">
        <v>6.1</v>
      </c>
      <c r="K61" s="77"/>
      <c r="L61" s="77"/>
      <c r="M61" s="819" t="s">
        <v>98</v>
      </c>
      <c r="N61" s="59">
        <v>6</v>
      </c>
      <c r="O61" s="305">
        <v>5</v>
      </c>
      <c r="P61" s="307"/>
      <c r="Q61" s="59"/>
    </row>
    <row r="62" spans="1:17" ht="15.65" customHeight="1" x14ac:dyDescent="0.25">
      <c r="A62" s="540"/>
      <c r="B62" s="541"/>
      <c r="C62" s="24"/>
      <c r="D62" s="539"/>
      <c r="E62" s="546"/>
      <c r="F62" s="65"/>
      <c r="G62" s="87"/>
      <c r="H62" s="413" t="s">
        <v>63</v>
      </c>
      <c r="I62" s="256"/>
      <c r="J62" s="253">
        <v>20</v>
      </c>
      <c r="K62" s="77"/>
      <c r="L62" s="77"/>
      <c r="M62" s="820"/>
      <c r="N62" s="59"/>
      <c r="O62" s="305"/>
      <c r="P62" s="307"/>
      <c r="Q62" s="59"/>
    </row>
    <row r="63" spans="1:17" ht="40.5" customHeight="1" x14ac:dyDescent="0.25">
      <c r="A63" s="163"/>
      <c r="B63" s="164"/>
      <c r="C63" s="24"/>
      <c r="D63" s="170"/>
      <c r="E63" s="129" t="s">
        <v>58</v>
      </c>
      <c r="F63" s="544"/>
      <c r="G63" s="87"/>
      <c r="H63" s="154"/>
      <c r="I63" s="256"/>
      <c r="J63" s="253"/>
      <c r="K63" s="77"/>
      <c r="L63" s="77"/>
      <c r="M63" s="325" t="s">
        <v>96</v>
      </c>
      <c r="N63" s="312">
        <v>2</v>
      </c>
      <c r="O63" s="314">
        <v>4</v>
      </c>
      <c r="P63" s="318">
        <v>2</v>
      </c>
      <c r="Q63" s="312"/>
    </row>
    <row r="64" spans="1:17" ht="15" customHeight="1" x14ac:dyDescent="0.25">
      <c r="A64" s="163"/>
      <c r="B64" s="164"/>
      <c r="C64" s="24"/>
      <c r="D64" s="170"/>
      <c r="E64" s="149" t="s">
        <v>107</v>
      </c>
      <c r="F64" s="88"/>
      <c r="G64" s="169"/>
      <c r="H64" s="58" t="s">
        <v>40</v>
      </c>
      <c r="I64" s="256">
        <v>30</v>
      </c>
      <c r="J64" s="253">
        <f>30+26</f>
        <v>56</v>
      </c>
      <c r="K64" s="77"/>
      <c r="L64" s="77"/>
      <c r="M64" s="321"/>
      <c r="N64" s="326"/>
      <c r="O64" s="1"/>
      <c r="P64" s="348"/>
      <c r="Q64" s="326"/>
    </row>
    <row r="65" spans="1:17" ht="28" customHeight="1" x14ac:dyDescent="0.25">
      <c r="A65" s="218"/>
      <c r="B65" s="219"/>
      <c r="C65" s="24"/>
      <c r="D65" s="227"/>
      <c r="E65" s="150" t="s">
        <v>164</v>
      </c>
      <c r="F65" s="88"/>
      <c r="G65" s="156"/>
      <c r="H65" s="413" t="s">
        <v>169</v>
      </c>
      <c r="I65" s="255"/>
      <c r="J65" s="172">
        <v>23</v>
      </c>
      <c r="K65" s="172"/>
      <c r="L65" s="172"/>
      <c r="M65" s="321"/>
      <c r="N65" s="326"/>
      <c r="O65" s="1"/>
      <c r="P65" s="348"/>
      <c r="Q65" s="326"/>
    </row>
    <row r="66" spans="1:17" ht="15.65" customHeight="1" x14ac:dyDescent="0.25">
      <c r="A66" s="445"/>
      <c r="B66" s="446"/>
      <c r="C66" s="24"/>
      <c r="D66" s="450"/>
      <c r="E66" s="397" t="s">
        <v>171</v>
      </c>
      <c r="F66" s="88"/>
      <c r="G66" s="156"/>
      <c r="H66" s="154" t="s">
        <v>63</v>
      </c>
      <c r="I66" s="255"/>
      <c r="J66" s="172">
        <v>211.7</v>
      </c>
      <c r="K66" s="172"/>
      <c r="L66" s="172"/>
      <c r="M66" s="321"/>
      <c r="N66" s="326"/>
      <c r="O66" s="1"/>
      <c r="P66" s="348"/>
      <c r="Q66" s="326"/>
    </row>
    <row r="67" spans="1:17" ht="27" customHeight="1" x14ac:dyDescent="0.25">
      <c r="A67" s="445"/>
      <c r="B67" s="446"/>
      <c r="C67" s="24"/>
      <c r="D67" s="450"/>
      <c r="E67" s="397" t="s">
        <v>165</v>
      </c>
      <c r="F67" s="88"/>
      <c r="G67" s="156"/>
      <c r="H67" s="413" t="s">
        <v>169</v>
      </c>
      <c r="I67" s="255"/>
      <c r="J67" s="172">
        <v>46.2</v>
      </c>
      <c r="K67" s="172"/>
      <c r="L67" s="172"/>
      <c r="M67" s="321"/>
      <c r="N67" s="326"/>
      <c r="O67" s="1"/>
      <c r="P67" s="348"/>
      <c r="Q67" s="326"/>
    </row>
    <row r="68" spans="1:17" ht="15" customHeight="1" x14ac:dyDescent="0.25">
      <c r="A68" s="509"/>
      <c r="B68" s="511"/>
      <c r="C68" s="24"/>
      <c r="D68" s="514"/>
      <c r="E68" s="396" t="s">
        <v>184</v>
      </c>
      <c r="F68" s="88"/>
      <c r="G68" s="156"/>
      <c r="H68" s="413" t="s">
        <v>169</v>
      </c>
      <c r="I68" s="255"/>
      <c r="J68" s="172"/>
      <c r="K68" s="172">
        <v>91</v>
      </c>
      <c r="L68" s="172"/>
      <c r="M68" s="321"/>
      <c r="N68" s="326"/>
      <c r="O68" s="1"/>
      <c r="P68" s="348"/>
      <c r="Q68" s="326"/>
    </row>
    <row r="69" spans="1:17" ht="30" customHeight="1" x14ac:dyDescent="0.25">
      <c r="A69" s="509"/>
      <c r="B69" s="511"/>
      <c r="C69" s="24"/>
      <c r="D69" s="514"/>
      <c r="E69" s="397" t="s">
        <v>166</v>
      </c>
      <c r="F69" s="88"/>
      <c r="G69" s="156"/>
      <c r="H69" s="61" t="s">
        <v>169</v>
      </c>
      <c r="I69" s="255"/>
      <c r="J69" s="172"/>
      <c r="K69" s="172">
        <v>500</v>
      </c>
      <c r="L69" s="172"/>
      <c r="M69" s="321"/>
      <c r="N69" s="326"/>
      <c r="O69" s="1"/>
      <c r="P69" s="348"/>
      <c r="Q69" s="326"/>
    </row>
    <row r="70" spans="1:17" ht="18.649999999999999" customHeight="1" x14ac:dyDescent="0.25">
      <c r="A70" s="218"/>
      <c r="B70" s="219"/>
      <c r="C70" s="24"/>
      <c r="D70" s="227"/>
      <c r="E70" s="150" t="s">
        <v>167</v>
      </c>
      <c r="F70" s="88"/>
      <c r="G70" s="156"/>
      <c r="H70" s="154" t="s">
        <v>40</v>
      </c>
      <c r="I70" s="255">
        <v>197.6</v>
      </c>
      <c r="J70" s="521"/>
      <c r="K70" s="8"/>
      <c r="L70" s="522"/>
      <c r="M70" s="321"/>
      <c r="N70" s="326"/>
      <c r="O70" s="1"/>
      <c r="P70" s="348"/>
      <c r="Q70" s="326"/>
    </row>
    <row r="71" spans="1:17" ht="28.4" customHeight="1" x14ac:dyDescent="0.25">
      <c r="A71" s="811"/>
      <c r="B71" s="812"/>
      <c r="C71" s="813"/>
      <c r="D71" s="159" t="s">
        <v>18</v>
      </c>
      <c r="E71" s="220" t="s">
        <v>48</v>
      </c>
      <c r="F71" s="925"/>
      <c r="G71" s="900"/>
      <c r="H71" s="89"/>
      <c r="I71" s="198"/>
      <c r="J71" s="103"/>
      <c r="K71" s="103"/>
      <c r="L71" s="103"/>
      <c r="M71" s="329"/>
      <c r="N71" s="327"/>
      <c r="O71" s="153"/>
      <c r="P71" s="226"/>
      <c r="Q71" s="187"/>
    </row>
    <row r="72" spans="1:17" ht="28.5" customHeight="1" x14ac:dyDescent="0.25">
      <c r="A72" s="811"/>
      <c r="B72" s="812"/>
      <c r="C72" s="813"/>
      <c r="D72" s="227"/>
      <c r="E72" s="130" t="s">
        <v>84</v>
      </c>
      <c r="F72" s="926"/>
      <c r="G72" s="900"/>
      <c r="H72" s="402" t="s">
        <v>40</v>
      </c>
      <c r="I72" s="265">
        <v>15</v>
      </c>
      <c r="J72" s="405"/>
      <c r="K72" s="77"/>
      <c r="L72" s="406"/>
      <c r="M72" s="465" t="s">
        <v>94</v>
      </c>
      <c r="N72" s="328">
        <v>0.4</v>
      </c>
      <c r="O72" s="399"/>
      <c r="P72" s="407"/>
      <c r="Q72" s="398"/>
    </row>
    <row r="73" spans="1:17" ht="16.5" customHeight="1" x14ac:dyDescent="0.25">
      <c r="A73" s="811"/>
      <c r="B73" s="812"/>
      <c r="C73" s="813"/>
      <c r="D73" s="170"/>
      <c r="E73" s="528" t="s">
        <v>139</v>
      </c>
      <c r="F73" s="927"/>
      <c r="G73" s="901"/>
      <c r="H73" s="403"/>
      <c r="I73" s="404"/>
      <c r="J73" s="131"/>
      <c r="K73" s="131"/>
      <c r="L73" s="131"/>
      <c r="M73" s="466"/>
      <c r="N73" s="401"/>
      <c r="O73" s="400"/>
      <c r="P73" s="349"/>
      <c r="Q73" s="328"/>
    </row>
    <row r="74" spans="1:17" ht="17.25" customHeight="1" thickBot="1" x14ac:dyDescent="0.3">
      <c r="A74" s="26"/>
      <c r="B74" s="140"/>
      <c r="C74" s="110"/>
      <c r="D74" s="108"/>
      <c r="E74" s="308"/>
      <c r="F74" s="106"/>
      <c r="G74" s="109"/>
      <c r="H74" s="116" t="s">
        <v>4</v>
      </c>
      <c r="I74" s="199">
        <f>SUM(I57:I73)</f>
        <v>313.39999999999998</v>
      </c>
      <c r="J74" s="240">
        <f>SUM(J57:J73)</f>
        <v>405.9</v>
      </c>
      <c r="K74" s="125">
        <f>SUM(K57:K73)</f>
        <v>629.70000000000005</v>
      </c>
      <c r="L74" s="245">
        <f>SUM(L57:L73)</f>
        <v>28.7</v>
      </c>
      <c r="M74" s="330"/>
      <c r="N74" s="303"/>
      <c r="O74" s="135"/>
      <c r="P74" s="308"/>
      <c r="Q74" s="303"/>
    </row>
    <row r="75" spans="1:17" ht="15.75" customHeight="1" thickBot="1" x14ac:dyDescent="0.3">
      <c r="A75" s="26" t="s">
        <v>3</v>
      </c>
      <c r="B75" s="141" t="s">
        <v>3</v>
      </c>
      <c r="C75" s="826" t="s">
        <v>6</v>
      </c>
      <c r="D75" s="826"/>
      <c r="E75" s="826"/>
      <c r="F75" s="826"/>
      <c r="G75" s="826"/>
      <c r="H75" s="827"/>
      <c r="I75" s="212">
        <f>I74+I55</f>
        <v>434.6</v>
      </c>
      <c r="J75" s="261">
        <f>J74+J55</f>
        <v>625.1</v>
      </c>
      <c r="K75" s="262">
        <f>K74+K55</f>
        <v>816.4</v>
      </c>
      <c r="L75" s="212">
        <f>L74+L55</f>
        <v>136.1</v>
      </c>
      <c r="M75" s="828"/>
      <c r="N75" s="829"/>
      <c r="O75" s="829"/>
      <c r="P75" s="829"/>
      <c r="Q75" s="830"/>
    </row>
    <row r="76" spans="1:17" ht="17.25" customHeight="1" thickBot="1" x14ac:dyDescent="0.3">
      <c r="A76" s="14" t="s">
        <v>3</v>
      </c>
      <c r="B76" s="142" t="s">
        <v>5</v>
      </c>
      <c r="C76" s="831" t="s">
        <v>28</v>
      </c>
      <c r="D76" s="832"/>
      <c r="E76" s="832"/>
      <c r="F76" s="832"/>
      <c r="G76" s="832"/>
      <c r="H76" s="832"/>
      <c r="I76" s="832"/>
      <c r="J76" s="832"/>
      <c r="K76" s="832"/>
      <c r="L76" s="832"/>
      <c r="M76" s="832"/>
      <c r="N76" s="832"/>
      <c r="O76" s="832"/>
      <c r="P76" s="832"/>
      <c r="Q76" s="833"/>
    </row>
    <row r="77" spans="1:17" ht="27" customHeight="1" x14ac:dyDescent="0.25">
      <c r="A77" s="165" t="s">
        <v>3</v>
      </c>
      <c r="B77" s="166" t="s">
        <v>5</v>
      </c>
      <c r="C77" s="32" t="s">
        <v>3</v>
      </c>
      <c r="D77" s="33"/>
      <c r="E77" s="34" t="s">
        <v>38</v>
      </c>
      <c r="F77" s="67"/>
      <c r="G77" s="68"/>
      <c r="H77" s="35"/>
      <c r="I77" s="257"/>
      <c r="J77" s="111"/>
      <c r="K77" s="111"/>
      <c r="L77" s="111"/>
      <c r="M77" s="333"/>
      <c r="N77" s="189"/>
      <c r="O77" s="36"/>
      <c r="P77" s="34"/>
      <c r="Q77" s="189"/>
    </row>
    <row r="78" spans="1:17" ht="20.5" customHeight="1" x14ac:dyDescent="0.25">
      <c r="A78" s="811"/>
      <c r="B78" s="812"/>
      <c r="C78" s="813"/>
      <c r="D78" s="907" t="s">
        <v>3</v>
      </c>
      <c r="E78" s="838" t="s">
        <v>29</v>
      </c>
      <c r="F78" s="498" t="s">
        <v>82</v>
      </c>
      <c r="G78" s="895" t="s">
        <v>90</v>
      </c>
      <c r="H78" s="37" t="s">
        <v>16</v>
      </c>
      <c r="I78" s="198">
        <v>34</v>
      </c>
      <c r="J78" s="103">
        <v>34</v>
      </c>
      <c r="K78" s="103">
        <v>34</v>
      </c>
      <c r="L78" s="103">
        <v>34</v>
      </c>
      <c r="M78" s="334" t="s">
        <v>52</v>
      </c>
      <c r="N78" s="188">
        <v>100</v>
      </c>
      <c r="O78" s="350">
        <v>100</v>
      </c>
      <c r="P78" s="353">
        <v>100</v>
      </c>
      <c r="Q78" s="188">
        <v>100</v>
      </c>
    </row>
    <row r="79" spans="1:17" ht="26.15" customHeight="1" x14ac:dyDescent="0.25">
      <c r="A79" s="811"/>
      <c r="B79" s="812"/>
      <c r="C79" s="813"/>
      <c r="D79" s="908"/>
      <c r="E79" s="839"/>
      <c r="F79" s="448" t="s">
        <v>150</v>
      </c>
      <c r="G79" s="895"/>
      <c r="H79" s="45"/>
      <c r="I79" s="250"/>
      <c r="J79" s="104"/>
      <c r="K79" s="104"/>
      <c r="L79" s="104"/>
      <c r="M79" s="335" t="s">
        <v>30</v>
      </c>
      <c r="N79" s="331">
        <v>5</v>
      </c>
      <c r="O79" s="351">
        <v>5</v>
      </c>
      <c r="P79" s="354">
        <v>5</v>
      </c>
      <c r="Q79" s="331">
        <v>5</v>
      </c>
    </row>
    <row r="80" spans="1:17" ht="70.5" customHeight="1" x14ac:dyDescent="0.25">
      <c r="A80" s="163"/>
      <c r="B80" s="164"/>
      <c r="C80" s="158"/>
      <c r="D80" s="160" t="s">
        <v>5</v>
      </c>
      <c r="E80" s="10" t="s">
        <v>51</v>
      </c>
      <c r="F80" s="393" t="s">
        <v>150</v>
      </c>
      <c r="G80" s="221"/>
      <c r="H80" s="38" t="s">
        <v>16</v>
      </c>
      <c r="I80" s="250">
        <v>8.5</v>
      </c>
      <c r="J80" s="104">
        <v>8.5</v>
      </c>
      <c r="K80" s="104">
        <v>8.5</v>
      </c>
      <c r="L80" s="104">
        <v>8.5</v>
      </c>
      <c r="M80" s="335" t="s">
        <v>54</v>
      </c>
      <c r="N80" s="332">
        <v>2</v>
      </c>
      <c r="O80" s="352">
        <v>2</v>
      </c>
      <c r="P80" s="355">
        <v>2</v>
      </c>
      <c r="Q80" s="332">
        <v>2</v>
      </c>
    </row>
    <row r="81" spans="1:18" ht="17.25" customHeight="1" thickBot="1" x14ac:dyDescent="0.3">
      <c r="A81" s="26"/>
      <c r="B81" s="140"/>
      <c r="C81" s="117"/>
      <c r="D81" s="118"/>
      <c r="E81" s="119"/>
      <c r="F81" s="467"/>
      <c r="G81" s="120"/>
      <c r="H81" s="121" t="s">
        <v>4</v>
      </c>
      <c r="I81" s="199">
        <f>SUM(I78:I80)</f>
        <v>42.5</v>
      </c>
      <c r="J81" s="258">
        <f>SUM(J78:J80)</f>
        <v>42.5</v>
      </c>
      <c r="K81" s="244">
        <f>SUM(K78:K80)</f>
        <v>42.5</v>
      </c>
      <c r="L81" s="245">
        <f>SUM(L78:L80)</f>
        <v>42.5</v>
      </c>
      <c r="M81" s="319"/>
      <c r="N81" s="303"/>
      <c r="O81" s="135"/>
      <c r="P81" s="308"/>
      <c r="Q81" s="303"/>
    </row>
    <row r="82" spans="1:18" ht="15.65" customHeight="1" thickBot="1" x14ac:dyDescent="0.3">
      <c r="A82" s="14" t="s">
        <v>3</v>
      </c>
      <c r="B82" s="142" t="s">
        <v>5</v>
      </c>
      <c r="C82" s="843" t="s">
        <v>6</v>
      </c>
      <c r="D82" s="826"/>
      <c r="E82" s="826"/>
      <c r="F82" s="826"/>
      <c r="G82" s="826"/>
      <c r="H82" s="827"/>
      <c r="I82" s="264">
        <f t="shared" ref="I82:L82" si="0">I81</f>
        <v>42.5</v>
      </c>
      <c r="J82" s="263">
        <f t="shared" si="0"/>
        <v>42.5</v>
      </c>
      <c r="K82" s="262">
        <f t="shared" si="0"/>
        <v>42.5</v>
      </c>
      <c r="L82" s="133">
        <f t="shared" si="0"/>
        <v>42.5</v>
      </c>
      <c r="M82" s="828"/>
      <c r="N82" s="829"/>
      <c r="O82" s="829"/>
      <c r="P82" s="829"/>
      <c r="Q82" s="830"/>
    </row>
    <row r="83" spans="1:18" ht="17.25" customHeight="1" thickBot="1" x14ac:dyDescent="0.3">
      <c r="A83" s="14" t="s">
        <v>3</v>
      </c>
      <c r="B83" s="142" t="s">
        <v>18</v>
      </c>
      <c r="C83" s="844" t="s">
        <v>64</v>
      </c>
      <c r="D83" s="845"/>
      <c r="E83" s="845"/>
      <c r="F83" s="845"/>
      <c r="G83" s="845"/>
      <c r="H83" s="845"/>
      <c r="I83" s="845"/>
      <c r="J83" s="845"/>
      <c r="K83" s="845"/>
      <c r="L83" s="845"/>
      <c r="M83" s="845"/>
      <c r="N83" s="845"/>
      <c r="O83" s="845"/>
      <c r="P83" s="845"/>
      <c r="Q83" s="846"/>
    </row>
    <row r="84" spans="1:18" ht="41.5" customHeight="1" x14ac:dyDescent="0.25">
      <c r="A84" s="165" t="s">
        <v>3</v>
      </c>
      <c r="B84" s="166" t="s">
        <v>18</v>
      </c>
      <c r="C84" s="40" t="s">
        <v>3</v>
      </c>
      <c r="D84" s="203"/>
      <c r="E84" s="204" t="s">
        <v>39</v>
      </c>
      <c r="F84" s="205"/>
      <c r="G84" s="932" t="s">
        <v>91</v>
      </c>
      <c r="H84" s="38"/>
      <c r="I84" s="356"/>
      <c r="J84" s="206"/>
      <c r="K84" s="206"/>
      <c r="L84" s="206"/>
      <c r="M84" s="357"/>
      <c r="N84" s="336"/>
      <c r="O84" s="358"/>
      <c r="P84" s="362"/>
      <c r="Q84" s="336"/>
    </row>
    <row r="85" spans="1:18" ht="28.4" customHeight="1" x14ac:dyDescent="0.25">
      <c r="A85" s="163"/>
      <c r="B85" s="164"/>
      <c r="C85" s="40"/>
      <c r="D85" s="41" t="s">
        <v>3</v>
      </c>
      <c r="E85" s="53" t="s">
        <v>31</v>
      </c>
      <c r="F85" s="530" t="s">
        <v>150</v>
      </c>
      <c r="G85" s="895"/>
      <c r="H85" s="83" t="s">
        <v>16</v>
      </c>
      <c r="I85" s="215">
        <v>6</v>
      </c>
      <c r="J85" s="112">
        <v>6</v>
      </c>
      <c r="K85" s="112">
        <v>6</v>
      </c>
      <c r="L85" s="112">
        <v>6</v>
      </c>
      <c r="M85" s="339" t="s">
        <v>33</v>
      </c>
      <c r="N85" s="332">
        <v>3</v>
      </c>
      <c r="O85" s="352">
        <v>3</v>
      </c>
      <c r="P85" s="355">
        <v>3</v>
      </c>
      <c r="Q85" s="332">
        <v>3</v>
      </c>
    </row>
    <row r="86" spans="1:18" ht="41.25" customHeight="1" x14ac:dyDescent="0.25">
      <c r="A86" s="163"/>
      <c r="B86" s="164"/>
      <c r="C86" s="42"/>
      <c r="D86" s="41" t="s">
        <v>5</v>
      </c>
      <c r="E86" s="2" t="s">
        <v>83</v>
      </c>
      <c r="F86" s="531" t="s">
        <v>150</v>
      </c>
      <c r="G86" s="895"/>
      <c r="H86" s="90" t="s">
        <v>16</v>
      </c>
      <c r="I86" s="250">
        <v>2.5</v>
      </c>
      <c r="J86" s="104">
        <v>2.5</v>
      </c>
      <c r="K86" s="104">
        <v>2.5</v>
      </c>
      <c r="L86" s="104">
        <v>2.5</v>
      </c>
      <c r="M86" s="339" t="s">
        <v>66</v>
      </c>
      <c r="N86" s="84">
        <v>6</v>
      </c>
      <c r="O86" s="359">
        <v>6</v>
      </c>
      <c r="P86" s="363">
        <v>6</v>
      </c>
      <c r="Q86" s="84">
        <v>6</v>
      </c>
    </row>
    <row r="87" spans="1:18" ht="14.15" customHeight="1" x14ac:dyDescent="0.25">
      <c r="A87" s="163"/>
      <c r="B87" s="164"/>
      <c r="C87" s="40"/>
      <c r="D87" s="167" t="s">
        <v>18</v>
      </c>
      <c r="E87" s="151" t="s">
        <v>44</v>
      </c>
      <c r="F87" s="532"/>
      <c r="G87" s="895"/>
      <c r="H87" s="89"/>
      <c r="I87" s="249"/>
      <c r="J87" s="239"/>
      <c r="K87" s="102"/>
      <c r="L87" s="102"/>
      <c r="M87" s="334"/>
      <c r="N87" s="337"/>
      <c r="O87" s="153"/>
      <c r="P87" s="151"/>
      <c r="Q87" s="337"/>
    </row>
    <row r="88" spans="1:18" ht="26.15" customHeight="1" x14ac:dyDescent="0.25">
      <c r="A88" s="163"/>
      <c r="B88" s="164"/>
      <c r="C88" s="42"/>
      <c r="D88" s="167"/>
      <c r="E88" s="171" t="s">
        <v>154</v>
      </c>
      <c r="F88" s="530" t="s">
        <v>150</v>
      </c>
      <c r="G88" s="895"/>
      <c r="H88" s="152" t="s">
        <v>16</v>
      </c>
      <c r="I88" s="265">
        <v>2</v>
      </c>
      <c r="J88" s="131">
        <v>2</v>
      </c>
      <c r="K88" s="75">
        <v>2</v>
      </c>
      <c r="L88" s="75">
        <v>2</v>
      </c>
      <c r="M88" s="340" t="s">
        <v>45</v>
      </c>
      <c r="N88" s="61">
        <v>1</v>
      </c>
      <c r="O88" s="360">
        <v>1</v>
      </c>
      <c r="P88" s="364">
        <v>1</v>
      </c>
      <c r="Q88" s="61">
        <v>1</v>
      </c>
    </row>
    <row r="89" spans="1:18" ht="27.65" customHeight="1" x14ac:dyDescent="0.25">
      <c r="A89" s="218"/>
      <c r="B89" s="219"/>
      <c r="C89" s="42"/>
      <c r="D89" s="200"/>
      <c r="E89" s="407" t="s">
        <v>142</v>
      </c>
      <c r="F89" s="577" t="s">
        <v>151</v>
      </c>
      <c r="G89" s="895"/>
      <c r="H89" s="414" t="s">
        <v>16</v>
      </c>
      <c r="I89" s="265"/>
      <c r="J89" s="131">
        <v>10.5</v>
      </c>
      <c r="K89" s="75">
        <v>3</v>
      </c>
      <c r="L89" s="75">
        <v>10</v>
      </c>
      <c r="M89" s="340" t="s">
        <v>32</v>
      </c>
      <c r="N89" s="413"/>
      <c r="O89" s="412">
        <v>210</v>
      </c>
      <c r="P89" s="349">
        <v>100</v>
      </c>
      <c r="Q89" s="191">
        <v>200</v>
      </c>
    </row>
    <row r="90" spans="1:18" ht="29.15" customHeight="1" x14ac:dyDescent="0.25">
      <c r="A90" s="445"/>
      <c r="B90" s="446"/>
      <c r="C90" s="42"/>
      <c r="D90" s="443"/>
      <c r="E90" s="407" t="s">
        <v>99</v>
      </c>
      <c r="F90" s="533"/>
      <c r="G90" s="895"/>
      <c r="H90" s="414" t="s">
        <v>16</v>
      </c>
      <c r="I90" s="265">
        <v>3</v>
      </c>
      <c r="J90" s="131"/>
      <c r="K90" s="75"/>
      <c r="L90" s="75"/>
      <c r="M90" s="340" t="s">
        <v>106</v>
      </c>
      <c r="N90" s="468">
        <v>1</v>
      </c>
      <c r="O90" s="412"/>
      <c r="Q90" s="191"/>
      <c r="R90" s="508"/>
    </row>
    <row r="91" spans="1:18" ht="26.25" customHeight="1" x14ac:dyDescent="0.25">
      <c r="A91" s="163"/>
      <c r="B91" s="164"/>
      <c r="C91" s="42"/>
      <c r="D91" s="167"/>
      <c r="E91" s="578" t="s">
        <v>185</v>
      </c>
      <c r="F91" s="579" t="s">
        <v>151</v>
      </c>
      <c r="G91" s="895"/>
      <c r="H91" s="9" t="s">
        <v>16</v>
      </c>
      <c r="I91" s="404"/>
      <c r="J91" s="231"/>
      <c r="K91" s="74">
        <v>2</v>
      </c>
      <c r="L91" s="74"/>
      <c r="M91" s="470" t="s">
        <v>153</v>
      </c>
      <c r="N91" s="404"/>
      <c r="O91" s="361"/>
      <c r="P91" s="469">
        <v>1</v>
      </c>
      <c r="Q91" s="338"/>
    </row>
    <row r="92" spans="1:18" ht="32.9" customHeight="1" x14ac:dyDescent="0.25">
      <c r="A92" s="163"/>
      <c r="B92" s="164"/>
      <c r="C92" s="42"/>
      <c r="D92" s="41" t="s">
        <v>19</v>
      </c>
      <c r="E92" s="11" t="s">
        <v>47</v>
      </c>
      <c r="F92" s="530" t="s">
        <v>150</v>
      </c>
      <c r="G92" s="933"/>
      <c r="H92" s="146" t="s">
        <v>16</v>
      </c>
      <c r="I92" s="215">
        <v>5</v>
      </c>
      <c r="J92" s="112">
        <v>5</v>
      </c>
      <c r="K92" s="112">
        <v>5</v>
      </c>
      <c r="L92" s="112">
        <v>5</v>
      </c>
      <c r="M92" s="339" t="s">
        <v>53</v>
      </c>
      <c r="N92" s="84">
        <v>1</v>
      </c>
      <c r="O92" s="359">
        <v>1</v>
      </c>
      <c r="P92" s="363">
        <v>1</v>
      </c>
      <c r="Q92" s="84">
        <v>1</v>
      </c>
    </row>
    <row r="93" spans="1:18" ht="17.25" customHeight="1" thickBot="1" x14ac:dyDescent="0.3">
      <c r="A93" s="26"/>
      <c r="B93" s="140"/>
      <c r="C93" s="27"/>
      <c r="D93" s="108"/>
      <c r="E93" s="107"/>
      <c r="F93" s="115"/>
      <c r="G93" s="471"/>
      <c r="H93" s="122" t="s">
        <v>4</v>
      </c>
      <c r="I93" s="199">
        <f>SUM(I85:I92)</f>
        <v>18.5</v>
      </c>
      <c r="J93" s="240">
        <f>SUM(J85:J92)</f>
        <v>26</v>
      </c>
      <c r="K93" s="259">
        <f t="shared" ref="K93:L93" si="1">SUM(K85:K92)</f>
        <v>20.5</v>
      </c>
      <c r="L93" s="260">
        <f t="shared" si="1"/>
        <v>25.5</v>
      </c>
      <c r="M93" s="330"/>
      <c r="N93" s="303"/>
      <c r="O93" s="135"/>
      <c r="P93" s="308"/>
      <c r="Q93" s="303"/>
    </row>
    <row r="94" spans="1:18" ht="17.25" customHeight="1" x14ac:dyDescent="0.3">
      <c r="A94" s="165" t="s">
        <v>3</v>
      </c>
      <c r="B94" s="166" t="s">
        <v>18</v>
      </c>
      <c r="C94" s="39" t="s">
        <v>5</v>
      </c>
      <c r="D94" s="43"/>
      <c r="E94" s="13" t="s">
        <v>57</v>
      </c>
      <c r="F94" s="70"/>
      <c r="G94" s="161"/>
      <c r="H94" s="9"/>
      <c r="I94" s="267"/>
      <c r="J94" s="271"/>
      <c r="K94" s="272"/>
      <c r="L94" s="113"/>
      <c r="M94" s="343"/>
      <c r="N94" s="341"/>
      <c r="O94" s="134"/>
      <c r="P94" s="365"/>
      <c r="Q94" s="341"/>
    </row>
    <row r="95" spans="1:18" ht="10" customHeight="1" x14ac:dyDescent="0.3">
      <c r="A95" s="163"/>
      <c r="B95" s="143"/>
      <c r="C95" s="40"/>
      <c r="D95" s="55"/>
      <c r="E95" s="56"/>
      <c r="F95" s="71"/>
      <c r="G95" s="162"/>
      <c r="H95" s="38"/>
      <c r="I95" s="268"/>
      <c r="J95" s="232"/>
      <c r="K95" s="114"/>
      <c r="L95" s="232"/>
      <c r="M95" s="344"/>
      <c r="N95" s="342"/>
      <c r="O95" s="12"/>
      <c r="P95" s="223"/>
      <c r="Q95" s="342"/>
    </row>
    <row r="96" spans="1:18" ht="14.15" customHeight="1" x14ac:dyDescent="0.25">
      <c r="A96" s="163"/>
      <c r="B96" s="143"/>
      <c r="C96" s="40"/>
      <c r="D96" s="902" t="s">
        <v>3</v>
      </c>
      <c r="E96" s="847" t="s">
        <v>56</v>
      </c>
      <c r="F96" s="534" t="s">
        <v>141</v>
      </c>
      <c r="G96" s="931" t="s">
        <v>92</v>
      </c>
      <c r="H96" s="145" t="s">
        <v>16</v>
      </c>
      <c r="I96" s="198">
        <v>300</v>
      </c>
      <c r="J96" s="103">
        <v>320</v>
      </c>
      <c r="K96" s="81">
        <v>325</v>
      </c>
      <c r="L96" s="81">
        <v>330</v>
      </c>
      <c r="M96" s="286" t="s">
        <v>61</v>
      </c>
      <c r="N96" s="188">
        <v>5</v>
      </c>
      <c r="O96" s="350">
        <v>6</v>
      </c>
      <c r="P96" s="353">
        <v>6</v>
      </c>
      <c r="Q96" s="188">
        <v>6</v>
      </c>
    </row>
    <row r="97" spans="1:20" ht="14.15" customHeight="1" x14ac:dyDescent="0.25">
      <c r="A97" s="445"/>
      <c r="B97" s="143"/>
      <c r="C97" s="40"/>
      <c r="D97" s="903"/>
      <c r="E97" s="848"/>
      <c r="F97" s="530" t="s">
        <v>150</v>
      </c>
      <c r="G97" s="931"/>
      <c r="H97" s="9"/>
      <c r="I97" s="249"/>
      <c r="J97" s="102"/>
      <c r="K97" s="72"/>
      <c r="L97" s="72"/>
      <c r="M97" s="290"/>
      <c r="N97" s="410"/>
      <c r="O97" s="411"/>
      <c r="P97" s="371"/>
      <c r="Q97" s="410"/>
    </row>
    <row r="98" spans="1:20" ht="14.15" customHeight="1" x14ac:dyDescent="0.25">
      <c r="A98" s="218"/>
      <c r="B98" s="143"/>
      <c r="C98" s="40"/>
      <c r="D98" s="903"/>
      <c r="E98" s="848"/>
      <c r="F98" s="535" t="s">
        <v>80</v>
      </c>
      <c r="G98" s="931"/>
      <c r="H98" s="9"/>
      <c r="I98" s="249"/>
      <c r="J98" s="102"/>
      <c r="K98" s="72"/>
      <c r="L98" s="72"/>
      <c r="M98" s="290"/>
      <c r="N98" s="410"/>
      <c r="O98" s="411"/>
      <c r="P98" s="371"/>
      <c r="Q98" s="410"/>
    </row>
    <row r="99" spans="1:20" ht="14.15" customHeight="1" x14ac:dyDescent="0.25">
      <c r="A99" s="163"/>
      <c r="B99" s="143"/>
      <c r="C99" s="40"/>
      <c r="D99" s="904"/>
      <c r="E99" s="849"/>
      <c r="F99" s="536" t="s">
        <v>81</v>
      </c>
      <c r="G99" s="931"/>
      <c r="H99" s="155"/>
      <c r="I99" s="250"/>
      <c r="J99" s="104"/>
      <c r="K99" s="82"/>
      <c r="L99" s="82"/>
      <c r="M99" s="344"/>
      <c r="N99" s="342"/>
      <c r="O99" s="12"/>
      <c r="P99" s="223"/>
      <c r="Q99" s="342"/>
    </row>
    <row r="100" spans="1:20" ht="15.65" customHeight="1" x14ac:dyDescent="0.25">
      <c r="A100" s="163"/>
      <c r="B100" s="164"/>
      <c r="C100" s="40"/>
      <c r="D100" s="566" t="s">
        <v>5</v>
      </c>
      <c r="E100" s="616" t="s">
        <v>199</v>
      </c>
      <c r="F100" s="534" t="s">
        <v>80</v>
      </c>
      <c r="G100" s="896" t="s">
        <v>179</v>
      </c>
      <c r="H100" s="607"/>
      <c r="I100" s="524"/>
      <c r="J100" s="609"/>
      <c r="K100" s="525"/>
      <c r="L100" s="246"/>
      <c r="M100" s="612"/>
      <c r="N100" s="605"/>
      <c r="O100" s="606"/>
      <c r="Q100" s="394"/>
      <c r="R100" s="508"/>
    </row>
    <row r="101" spans="1:20" ht="15" customHeight="1" x14ac:dyDescent="0.3">
      <c r="A101" s="163"/>
      <c r="B101" s="143"/>
      <c r="C101" s="40"/>
      <c r="D101" s="567"/>
      <c r="E101" s="654" t="s">
        <v>177</v>
      </c>
      <c r="F101" s="535" t="s">
        <v>151</v>
      </c>
      <c r="G101" s="895"/>
      <c r="H101" s="9" t="s">
        <v>16</v>
      </c>
      <c r="I101" s="255"/>
      <c r="J101" s="608">
        <v>80</v>
      </c>
      <c r="K101" s="73">
        <v>90</v>
      </c>
      <c r="L101" s="610"/>
      <c r="M101" s="611" t="s">
        <v>67</v>
      </c>
      <c r="N101" s="346"/>
      <c r="O101" s="613"/>
      <c r="P101" s="614">
        <v>1</v>
      </c>
      <c r="Q101" s="615"/>
      <c r="R101" s="537"/>
      <c r="S101" s="538"/>
      <c r="T101" s="538"/>
    </row>
    <row r="102" spans="1:20" ht="15.65" customHeight="1" x14ac:dyDescent="0.25">
      <c r="A102" s="451"/>
      <c r="B102" s="143"/>
      <c r="C102" s="40"/>
      <c r="D102" s="567"/>
      <c r="E102" s="580"/>
      <c r="F102" s="535" t="s">
        <v>82</v>
      </c>
      <c r="G102" s="895" t="s">
        <v>178</v>
      </c>
      <c r="H102" s="529" t="s">
        <v>160</v>
      </c>
      <c r="I102" s="249"/>
      <c r="J102" s="102"/>
      <c r="K102" s="72"/>
      <c r="L102" s="526">
        <v>3000</v>
      </c>
      <c r="M102" s="481" t="s">
        <v>162</v>
      </c>
      <c r="N102" s="481"/>
      <c r="O102" s="482"/>
      <c r="P102" s="318"/>
      <c r="Q102" s="312">
        <v>40</v>
      </c>
      <c r="R102" s="537"/>
      <c r="S102" s="538"/>
      <c r="T102" s="538"/>
    </row>
    <row r="103" spans="1:20" ht="15.65" customHeight="1" x14ac:dyDescent="0.25">
      <c r="A103" s="670"/>
      <c r="B103" s="143"/>
      <c r="C103" s="40"/>
      <c r="D103" s="669"/>
      <c r="E103" s="580"/>
      <c r="F103" s="535" t="s">
        <v>198</v>
      </c>
      <c r="G103" s="895"/>
      <c r="H103" s="9"/>
      <c r="I103" s="249"/>
      <c r="J103" s="102"/>
      <c r="K103" s="72"/>
      <c r="L103" s="459"/>
      <c r="M103" s="671"/>
      <c r="N103" s="671"/>
      <c r="O103" s="222"/>
      <c r="P103" s="307"/>
      <c r="Q103" s="59"/>
      <c r="R103" s="537"/>
      <c r="S103" s="538"/>
      <c r="T103" s="538"/>
    </row>
    <row r="104" spans="1:20" ht="15.65" customHeight="1" x14ac:dyDescent="0.25">
      <c r="A104" s="163"/>
      <c r="B104" s="143"/>
      <c r="C104" s="40"/>
      <c r="D104" s="567"/>
      <c r="E104" s="202"/>
      <c r="F104" s="535" t="s">
        <v>81</v>
      </c>
      <c r="G104" s="895"/>
      <c r="H104" s="45"/>
      <c r="I104" s="249"/>
      <c r="J104" s="102"/>
      <c r="K104" s="72"/>
      <c r="L104" s="386"/>
      <c r="M104" s="216"/>
      <c r="N104" s="288"/>
      <c r="O104" s="76"/>
      <c r="P104" s="241"/>
      <c r="Q104" s="458"/>
      <c r="R104" s="537"/>
      <c r="S104" s="538"/>
      <c r="T104" s="538"/>
    </row>
    <row r="105" spans="1:20" ht="15" customHeight="1" x14ac:dyDescent="0.25">
      <c r="A105" s="163"/>
      <c r="B105" s="143"/>
      <c r="C105" s="40"/>
      <c r="D105" s="902" t="s">
        <v>18</v>
      </c>
      <c r="E105" s="847" t="s">
        <v>186</v>
      </c>
      <c r="F105" s="581" t="s">
        <v>151</v>
      </c>
      <c r="G105" s="503"/>
      <c r="H105" s="9" t="s">
        <v>16</v>
      </c>
      <c r="I105" s="198"/>
      <c r="J105" s="103"/>
      <c r="K105" s="81">
        <v>42.7</v>
      </c>
      <c r="L105" s="246"/>
      <c r="M105" s="499" t="s">
        <v>162</v>
      </c>
      <c r="N105" s="312"/>
      <c r="O105" s="314"/>
      <c r="P105" s="301">
        <v>100</v>
      </c>
      <c r="Q105" s="312"/>
      <c r="R105" s="537"/>
      <c r="S105" s="538"/>
      <c r="T105" s="538"/>
    </row>
    <row r="106" spans="1:20" ht="15" customHeight="1" x14ac:dyDescent="0.25">
      <c r="A106" s="500"/>
      <c r="B106" s="143"/>
      <c r="C106" s="40"/>
      <c r="D106" s="904"/>
      <c r="E106" s="849"/>
      <c r="F106" s="582" t="s">
        <v>82</v>
      </c>
      <c r="G106" s="503"/>
      <c r="H106" s="45"/>
      <c r="I106" s="250"/>
      <c r="J106" s="385"/>
      <c r="K106" s="72"/>
      <c r="L106" s="483"/>
      <c r="M106" s="288"/>
      <c r="N106" s="234"/>
      <c r="O106" s="304"/>
      <c r="P106" s="504"/>
      <c r="Q106" s="476"/>
      <c r="R106" s="537"/>
      <c r="S106" s="538"/>
      <c r="T106" s="538"/>
    </row>
    <row r="107" spans="1:20" ht="15.65" customHeight="1" x14ac:dyDescent="0.25">
      <c r="A107" s="218"/>
      <c r="B107" s="143"/>
      <c r="C107" s="40"/>
      <c r="D107" s="442" t="s">
        <v>19</v>
      </c>
      <c r="E107" s="816" t="s">
        <v>187</v>
      </c>
      <c r="F107" s="498" t="s">
        <v>82</v>
      </c>
      <c r="G107" s="896" t="s">
        <v>91</v>
      </c>
      <c r="H107" s="145" t="s">
        <v>16</v>
      </c>
      <c r="I107" s="198"/>
      <c r="J107" s="239"/>
      <c r="K107" s="81">
        <v>10</v>
      </c>
      <c r="L107" s="246">
        <v>10</v>
      </c>
      <c r="M107" s="329" t="s">
        <v>67</v>
      </c>
      <c r="N107" s="345"/>
      <c r="O107" s="302"/>
      <c r="P107" s="409"/>
      <c r="Q107" s="449">
        <v>1</v>
      </c>
    </row>
    <row r="108" spans="1:20" ht="15.65" customHeight="1" x14ac:dyDescent="0.25">
      <c r="A108" s="445"/>
      <c r="B108" s="143"/>
      <c r="C108" s="40"/>
      <c r="D108" s="443"/>
      <c r="E108" s="817"/>
      <c r="F108" s="225" t="s">
        <v>150</v>
      </c>
      <c r="G108" s="895"/>
      <c r="H108" s="9"/>
      <c r="I108" s="249"/>
      <c r="J108" s="102"/>
      <c r="K108" s="72"/>
      <c r="L108" s="72"/>
      <c r="M108" s="477"/>
      <c r="N108" s="441"/>
      <c r="O108" s="305"/>
      <c r="P108" s="371"/>
      <c r="Q108" s="59"/>
    </row>
    <row r="109" spans="1:20" ht="15.65" customHeight="1" x14ac:dyDescent="0.25">
      <c r="A109" s="445"/>
      <c r="B109" s="143"/>
      <c r="C109" s="40"/>
      <c r="D109" s="444"/>
      <c r="E109" s="818"/>
      <c r="F109" s="487" t="s">
        <v>81</v>
      </c>
      <c r="G109" s="895"/>
      <c r="H109" s="45"/>
      <c r="I109" s="250"/>
      <c r="J109" s="385"/>
      <c r="K109" s="82"/>
      <c r="L109" s="386"/>
      <c r="M109" s="335"/>
      <c r="N109" s="288"/>
      <c r="O109" s="304"/>
      <c r="P109" s="409"/>
      <c r="Q109" s="476"/>
    </row>
    <row r="110" spans="1:20" ht="15.65" customHeight="1" x14ac:dyDescent="0.25">
      <c r="A110" s="218"/>
      <c r="B110" s="143"/>
      <c r="C110" s="40"/>
      <c r="D110" s="566" t="s">
        <v>20</v>
      </c>
      <c r="E110" s="847" t="s">
        <v>140</v>
      </c>
      <c r="F110" s="498" t="s">
        <v>82</v>
      </c>
      <c r="G110" s="895"/>
      <c r="H110" s="145" t="s">
        <v>16</v>
      </c>
      <c r="I110" s="198"/>
      <c r="J110" s="103">
        <v>15</v>
      </c>
      <c r="K110" s="81">
        <v>20</v>
      </c>
      <c r="L110" s="246"/>
      <c r="M110" s="286" t="s">
        <v>67</v>
      </c>
      <c r="N110" s="473"/>
      <c r="O110" s="367"/>
      <c r="P110" s="353">
        <v>1</v>
      </c>
      <c r="Q110" s="312"/>
    </row>
    <row r="111" spans="1:20" ht="15.65" customHeight="1" x14ac:dyDescent="0.25">
      <c r="A111" s="445"/>
      <c r="B111" s="143"/>
      <c r="C111" s="42"/>
      <c r="D111" s="567"/>
      <c r="E111" s="848"/>
      <c r="F111" s="225" t="s">
        <v>151</v>
      </c>
      <c r="G111" s="895"/>
      <c r="H111" s="9"/>
      <c r="I111" s="249"/>
      <c r="J111" s="454"/>
      <c r="K111" s="72"/>
      <c r="L111" s="102"/>
      <c r="M111" s="344"/>
      <c r="N111" s="478"/>
      <c r="O111" s="305"/>
      <c r="P111" s="371"/>
      <c r="Q111" s="479"/>
    </row>
    <row r="112" spans="1:20" ht="17.149999999999999" customHeight="1" x14ac:dyDescent="0.25">
      <c r="A112" s="445"/>
      <c r="B112" s="143"/>
      <c r="C112" s="42"/>
      <c r="D112" s="566" t="s">
        <v>21</v>
      </c>
      <c r="E112" s="853" t="s">
        <v>155</v>
      </c>
      <c r="F112" s="498" t="s">
        <v>82</v>
      </c>
      <c r="G112" s="895"/>
      <c r="H112" s="145" t="s">
        <v>16</v>
      </c>
      <c r="I112" s="198"/>
      <c r="J112" s="103"/>
      <c r="K112" s="81">
        <v>15</v>
      </c>
      <c r="L112" s="103">
        <v>15</v>
      </c>
      <c r="M112" s="290" t="s">
        <v>157</v>
      </c>
      <c r="N112" s="473"/>
      <c r="O112" s="299"/>
      <c r="P112" s="353"/>
      <c r="Q112" s="449">
        <v>1</v>
      </c>
    </row>
    <row r="113" spans="1:46" ht="17.149999999999999" customHeight="1" x14ac:dyDescent="0.25">
      <c r="A113" s="445"/>
      <c r="B113" s="143"/>
      <c r="C113" s="42"/>
      <c r="D113" s="583"/>
      <c r="E113" s="854"/>
      <c r="F113" s="225" t="s">
        <v>151</v>
      </c>
      <c r="G113" s="895"/>
      <c r="H113" s="472"/>
      <c r="I113" s="249"/>
      <c r="J113" s="385"/>
      <c r="K113" s="102"/>
      <c r="L113" s="386"/>
      <c r="M113" s="344"/>
      <c r="N113" s="475"/>
      <c r="O113" s="367"/>
      <c r="P113" s="371"/>
      <c r="Q113" s="59"/>
    </row>
    <row r="114" spans="1:46" ht="17.149999999999999" customHeight="1" x14ac:dyDescent="0.25">
      <c r="A114" s="445"/>
      <c r="B114" s="143"/>
      <c r="C114" s="42"/>
      <c r="D114" s="584" t="s">
        <v>35</v>
      </c>
      <c r="E114" s="853" t="s">
        <v>156</v>
      </c>
      <c r="F114" s="498" t="s">
        <v>82</v>
      </c>
      <c r="G114" s="895"/>
      <c r="H114" s="145" t="s">
        <v>16</v>
      </c>
      <c r="I114" s="198"/>
      <c r="J114" s="103"/>
      <c r="K114" s="81"/>
      <c r="L114" s="103">
        <v>15</v>
      </c>
      <c r="M114" s="290" t="s">
        <v>67</v>
      </c>
      <c r="N114" s="473"/>
      <c r="O114" s="299"/>
      <c r="P114" s="353"/>
      <c r="Q114" s="510"/>
      <c r="R114" s="508"/>
    </row>
    <row r="115" spans="1:46" ht="17.149999999999999" customHeight="1" x14ac:dyDescent="0.25">
      <c r="A115" s="445"/>
      <c r="B115" s="143"/>
      <c r="C115" s="42"/>
      <c r="D115" s="568"/>
      <c r="E115" s="854"/>
      <c r="F115" s="225" t="s">
        <v>151</v>
      </c>
      <c r="G115" s="909"/>
      <c r="H115" s="45"/>
      <c r="I115" s="250"/>
      <c r="J115" s="385"/>
      <c r="K115" s="102"/>
      <c r="L115" s="386"/>
      <c r="M115" s="344"/>
      <c r="N115" s="475"/>
      <c r="O115" s="367"/>
      <c r="P115" s="370"/>
      <c r="Q115" s="476"/>
    </row>
    <row r="116" spans="1:46" ht="17.25" customHeight="1" thickBot="1" x14ac:dyDescent="0.3">
      <c r="A116" s="26"/>
      <c r="B116" s="144"/>
      <c r="C116" s="44"/>
      <c r="D116" s="123"/>
      <c r="E116" s="124"/>
      <c r="F116" s="474"/>
      <c r="G116" s="109"/>
      <c r="H116" s="182" t="s">
        <v>4</v>
      </c>
      <c r="I116" s="199">
        <f>SUM(I96:I115)</f>
        <v>300</v>
      </c>
      <c r="J116" s="132">
        <f>SUM(J96:J115)</f>
        <v>415</v>
      </c>
      <c r="K116" s="132">
        <f>SUM(K96:K115)</f>
        <v>502.7</v>
      </c>
      <c r="L116" s="132">
        <f>SUM(L96:L115)</f>
        <v>3370</v>
      </c>
      <c r="M116" s="347"/>
      <c r="N116" s="319"/>
      <c r="O116" s="408"/>
      <c r="P116" s="308"/>
      <c r="Q116" s="303"/>
    </row>
    <row r="117" spans="1:46" ht="14.25" customHeight="1" thickBot="1" x14ac:dyDescent="0.3">
      <c r="A117" s="26" t="s">
        <v>3</v>
      </c>
      <c r="B117" s="140" t="s">
        <v>18</v>
      </c>
      <c r="C117" s="855" t="s">
        <v>6</v>
      </c>
      <c r="D117" s="856"/>
      <c r="E117" s="856"/>
      <c r="F117" s="856"/>
      <c r="G117" s="856"/>
      <c r="H117" s="857"/>
      <c r="I117" s="269">
        <f>I116+I93</f>
        <v>318.5</v>
      </c>
      <c r="J117" s="275">
        <f>J116+J93</f>
        <v>441</v>
      </c>
      <c r="K117" s="278">
        <f>K116+K93</f>
        <v>523.20000000000005</v>
      </c>
      <c r="L117" s="273">
        <f>L116+L93</f>
        <v>3395.5</v>
      </c>
      <c r="M117" s="828"/>
      <c r="N117" s="829"/>
      <c r="O117" s="829"/>
      <c r="P117" s="829"/>
      <c r="Q117" s="830"/>
    </row>
    <row r="118" spans="1:46" ht="14.25" customHeight="1" thickBot="1" x14ac:dyDescent="0.3">
      <c r="A118" s="14" t="s">
        <v>3</v>
      </c>
      <c r="B118" s="858" t="s">
        <v>7</v>
      </c>
      <c r="C118" s="858"/>
      <c r="D118" s="858"/>
      <c r="E118" s="858"/>
      <c r="F118" s="858"/>
      <c r="G118" s="858"/>
      <c r="H118" s="859"/>
      <c r="I118" s="270">
        <f>I117+I82+I75</f>
        <v>795.6</v>
      </c>
      <c r="J118" s="276">
        <f>J117+J82+J75</f>
        <v>1108.5999999999999</v>
      </c>
      <c r="K118" s="279">
        <f>K117+K82+K75</f>
        <v>1382.1</v>
      </c>
      <c r="L118" s="274">
        <f>L117+L82+L75</f>
        <v>3574.1</v>
      </c>
      <c r="M118" s="840"/>
      <c r="N118" s="841"/>
      <c r="O118" s="841"/>
      <c r="P118" s="841"/>
      <c r="Q118" s="842"/>
    </row>
    <row r="119" spans="1:46" ht="14.25" customHeight="1" thickBot="1" x14ac:dyDescent="0.3">
      <c r="A119" s="15" t="s">
        <v>3</v>
      </c>
      <c r="B119" s="886" t="s">
        <v>69</v>
      </c>
      <c r="C119" s="886"/>
      <c r="D119" s="886"/>
      <c r="E119" s="886"/>
      <c r="F119" s="886"/>
      <c r="G119" s="886"/>
      <c r="H119" s="886"/>
      <c r="I119" s="186">
        <f>I118</f>
        <v>795.6</v>
      </c>
      <c r="J119" s="277">
        <f t="shared" ref="J119:L119" si="2">J118</f>
        <v>1108.5999999999999</v>
      </c>
      <c r="K119" s="280">
        <f t="shared" si="2"/>
        <v>1382.1</v>
      </c>
      <c r="L119" s="266">
        <f t="shared" si="2"/>
        <v>3574.1</v>
      </c>
      <c r="M119" s="850"/>
      <c r="N119" s="851"/>
      <c r="O119" s="851"/>
      <c r="P119" s="851"/>
      <c r="Q119" s="852"/>
    </row>
    <row r="120" spans="1:46" s="3" customFormat="1" ht="17.25" customHeight="1" x14ac:dyDescent="0.25">
      <c r="A120" s="885" t="s">
        <v>188</v>
      </c>
      <c r="B120" s="885"/>
      <c r="C120" s="885"/>
      <c r="D120" s="885"/>
      <c r="E120" s="885"/>
      <c r="F120" s="885"/>
      <c r="G120" s="885"/>
      <c r="H120" s="885"/>
      <c r="I120" s="885"/>
      <c r="J120" s="885"/>
      <c r="K120" s="885"/>
      <c r="L120" s="885"/>
      <c r="M120" s="885"/>
      <c r="N120" s="885"/>
      <c r="O120" s="885"/>
      <c r="P120" s="885"/>
      <c r="Q120" s="885"/>
      <c r="R120" s="8"/>
      <c r="S120" s="8"/>
      <c r="T120" s="8"/>
      <c r="U120" s="8"/>
      <c r="V120" s="8"/>
      <c r="W120" s="8"/>
      <c r="X120" s="8"/>
      <c r="Y120" s="8"/>
      <c r="Z120" s="8"/>
      <c r="AA120" s="8"/>
      <c r="AB120" s="8"/>
      <c r="AC120" s="8"/>
      <c r="AD120" s="8"/>
      <c r="AE120" s="8"/>
      <c r="AF120" s="8"/>
      <c r="AG120" s="8"/>
      <c r="AH120" s="8"/>
      <c r="AI120" s="8"/>
      <c r="AJ120" s="8"/>
      <c r="AK120" s="8"/>
      <c r="AL120" s="8"/>
      <c r="AM120" s="8"/>
      <c r="AN120" s="8"/>
      <c r="AO120" s="8"/>
      <c r="AP120" s="8"/>
      <c r="AQ120" s="8"/>
      <c r="AR120" s="8"/>
      <c r="AS120" s="8"/>
      <c r="AT120" s="8"/>
    </row>
    <row r="121" spans="1:46" s="417" customFormat="1" ht="45" customHeight="1" x14ac:dyDescent="0.25">
      <c r="A121" s="930" t="s">
        <v>149</v>
      </c>
      <c r="B121" s="930"/>
      <c r="C121" s="930"/>
      <c r="D121" s="930"/>
      <c r="E121" s="930"/>
      <c r="F121" s="930"/>
      <c r="G121" s="930"/>
      <c r="H121" s="930"/>
      <c r="I121" s="930"/>
      <c r="J121" s="930"/>
      <c r="K121" s="930"/>
      <c r="L121" s="930"/>
      <c r="M121" s="930"/>
      <c r="N121" s="930"/>
      <c r="O121" s="930"/>
      <c r="P121" s="930"/>
      <c r="Q121" s="930"/>
      <c r="R121" s="416"/>
      <c r="S121" s="416"/>
      <c r="T121" s="8"/>
      <c r="U121" s="8"/>
      <c r="V121" s="8"/>
      <c r="W121" s="8"/>
      <c r="X121" s="8"/>
      <c r="Y121" s="8"/>
      <c r="Z121" s="8"/>
      <c r="AA121" s="8"/>
      <c r="AB121" s="8"/>
      <c r="AC121" s="8"/>
      <c r="AD121" s="8"/>
      <c r="AE121" s="8"/>
      <c r="AF121" s="8"/>
      <c r="AG121" s="8"/>
      <c r="AH121" s="8"/>
      <c r="AI121" s="8"/>
      <c r="AJ121" s="8"/>
      <c r="AK121" s="8"/>
      <c r="AL121" s="8"/>
      <c r="AM121" s="8"/>
      <c r="AN121" s="8"/>
      <c r="AO121" s="8"/>
      <c r="AP121" s="8"/>
      <c r="AQ121" s="8"/>
      <c r="AR121" s="8"/>
      <c r="AS121" s="8"/>
      <c r="AT121" s="8"/>
    </row>
    <row r="122" spans="1:46" s="20" customFormat="1" ht="14.15" customHeight="1" x14ac:dyDescent="0.25">
      <c r="A122" s="887"/>
      <c r="B122" s="887"/>
      <c r="C122" s="887"/>
      <c r="D122" s="887"/>
      <c r="E122" s="887"/>
      <c r="F122" s="887"/>
      <c r="G122" s="887"/>
      <c r="H122" s="887"/>
      <c r="I122" s="887"/>
      <c r="J122" s="887"/>
      <c r="K122" s="887"/>
      <c r="L122" s="887"/>
      <c r="M122" s="887"/>
      <c r="N122" s="887"/>
      <c r="O122" s="8"/>
      <c r="P122" s="8"/>
      <c r="Q122" s="8"/>
      <c r="R122" s="8"/>
      <c r="S122" s="8"/>
      <c r="T122" s="8"/>
      <c r="U122" s="8"/>
      <c r="V122" s="8"/>
      <c r="W122" s="8"/>
      <c r="X122" s="8"/>
      <c r="Y122" s="8"/>
      <c r="Z122" s="8"/>
      <c r="AA122" s="8"/>
      <c r="AB122" s="8"/>
      <c r="AC122" s="8"/>
      <c r="AD122" s="8"/>
      <c r="AE122" s="8"/>
      <c r="AF122" s="8"/>
      <c r="AG122" s="8"/>
      <c r="AH122" s="8"/>
      <c r="AI122" s="8"/>
      <c r="AJ122" s="8"/>
      <c r="AK122" s="8"/>
      <c r="AL122" s="8"/>
      <c r="AM122" s="8"/>
      <c r="AN122" s="8"/>
      <c r="AO122" s="8"/>
      <c r="AP122" s="8"/>
      <c r="AQ122" s="8"/>
      <c r="AR122" s="8"/>
      <c r="AS122" s="8"/>
      <c r="AT122" s="8"/>
    </row>
    <row r="123" spans="1:46" s="3" customFormat="1" ht="14.25" customHeight="1" thickBot="1" x14ac:dyDescent="0.3">
      <c r="A123" s="894" t="s">
        <v>10</v>
      </c>
      <c r="B123" s="894"/>
      <c r="C123" s="894"/>
      <c r="D123" s="894"/>
      <c r="E123" s="894"/>
      <c r="F123" s="894"/>
      <c r="G123" s="894"/>
      <c r="H123" s="894"/>
      <c r="I123" s="16"/>
      <c r="J123" s="16"/>
      <c r="K123" s="16"/>
      <c r="L123" s="16"/>
      <c r="M123" s="17"/>
      <c r="N123" s="17"/>
      <c r="O123" s="17"/>
      <c r="P123" s="17"/>
      <c r="Q123" s="17"/>
      <c r="R123" s="8"/>
      <c r="S123" s="8"/>
      <c r="T123" s="8"/>
      <c r="U123" s="8"/>
      <c r="V123" s="8"/>
      <c r="W123" s="8"/>
      <c r="X123" s="8"/>
      <c r="Y123" s="8"/>
      <c r="Z123" s="8"/>
      <c r="AA123" s="8"/>
      <c r="AB123" s="8"/>
      <c r="AC123" s="8"/>
      <c r="AD123" s="8"/>
      <c r="AE123" s="8"/>
      <c r="AF123" s="8"/>
      <c r="AG123" s="8"/>
      <c r="AH123" s="8"/>
      <c r="AI123" s="8"/>
      <c r="AJ123" s="8"/>
      <c r="AK123" s="8"/>
      <c r="AL123" s="8"/>
      <c r="AM123" s="8"/>
      <c r="AN123" s="8"/>
      <c r="AO123" s="8"/>
      <c r="AP123" s="8"/>
      <c r="AQ123" s="8"/>
      <c r="AR123" s="8"/>
      <c r="AS123" s="8"/>
      <c r="AT123" s="8"/>
    </row>
    <row r="124" spans="1:46" ht="81.650000000000006" customHeight="1" thickBot="1" x14ac:dyDescent="0.3">
      <c r="A124" s="888" t="s">
        <v>8</v>
      </c>
      <c r="B124" s="889"/>
      <c r="C124" s="889"/>
      <c r="D124" s="889"/>
      <c r="E124" s="889"/>
      <c r="F124" s="889"/>
      <c r="G124" s="889"/>
      <c r="H124" s="890"/>
      <c r="I124" s="415" t="s">
        <v>143</v>
      </c>
      <c r="J124" s="425" t="s">
        <v>116</v>
      </c>
      <c r="K124" s="433" t="s">
        <v>180</v>
      </c>
      <c r="L124" s="432" t="s">
        <v>117</v>
      </c>
    </row>
    <row r="125" spans="1:46" ht="14.25" customHeight="1" x14ac:dyDescent="0.25">
      <c r="A125" s="891" t="s">
        <v>11</v>
      </c>
      <c r="B125" s="892"/>
      <c r="C125" s="892"/>
      <c r="D125" s="892"/>
      <c r="E125" s="892"/>
      <c r="F125" s="892"/>
      <c r="G125" s="892"/>
      <c r="H125" s="893"/>
      <c r="I125" s="47">
        <f t="shared" ref="I125" si="3">I126+I132+I133</f>
        <v>795.6</v>
      </c>
      <c r="J125" s="426">
        <f t="shared" ref="J125:L125" si="4">J126+J132+J133</f>
        <v>1108.5999999999999</v>
      </c>
      <c r="K125" s="434">
        <f t="shared" si="4"/>
        <v>1382.1</v>
      </c>
      <c r="L125" s="418">
        <f t="shared" si="4"/>
        <v>574.1</v>
      </c>
    </row>
    <row r="126" spans="1:46" ht="14.25" customHeight="1" x14ac:dyDescent="0.25">
      <c r="A126" s="876" t="s">
        <v>60</v>
      </c>
      <c r="B126" s="877"/>
      <c r="C126" s="877"/>
      <c r="D126" s="877"/>
      <c r="E126" s="877"/>
      <c r="F126" s="877"/>
      <c r="G126" s="877"/>
      <c r="H126" s="878"/>
      <c r="I126" s="46">
        <f>I127+I128+I129+I130+I131</f>
        <v>450.5</v>
      </c>
      <c r="J126" s="547">
        <f t="shared" ref="J126:L126" si="5">J127+J128+J129+J130+J131</f>
        <v>687.9</v>
      </c>
      <c r="K126" s="550">
        <f t="shared" si="5"/>
        <v>1375.6</v>
      </c>
      <c r="L126" s="419">
        <f t="shared" si="5"/>
        <v>574.1</v>
      </c>
    </row>
    <row r="127" spans="1:46" ht="14.25" customHeight="1" x14ac:dyDescent="0.25">
      <c r="A127" s="879" t="s">
        <v>71</v>
      </c>
      <c r="B127" s="880"/>
      <c r="C127" s="880"/>
      <c r="D127" s="880"/>
      <c r="E127" s="880"/>
      <c r="F127" s="880"/>
      <c r="G127" s="880"/>
      <c r="H127" s="881"/>
      <c r="I127" s="48">
        <f>SUMIF(H16:H119,"SB",I16:I119)</f>
        <v>408.7</v>
      </c>
      <c r="J127" s="427">
        <f>SUMIF(H16:H119,"SB",J16:J119)</f>
        <v>525.1</v>
      </c>
      <c r="K127" s="435">
        <f>SUMIF(H16:H119,"SB",K16:K119)</f>
        <v>583.1</v>
      </c>
      <c r="L127" s="420">
        <f>SUMIF(H16:H119,"SB",L16:L119)</f>
        <v>455.4</v>
      </c>
      <c r="M127" s="18"/>
      <c r="N127" s="18"/>
      <c r="O127" s="18"/>
      <c r="P127" s="18"/>
      <c r="Q127" s="18"/>
    </row>
    <row r="128" spans="1:46" ht="14.25" customHeight="1" x14ac:dyDescent="0.25">
      <c r="A128" s="882" t="s">
        <v>170</v>
      </c>
      <c r="B128" s="883"/>
      <c r="C128" s="883"/>
      <c r="D128" s="883"/>
      <c r="E128" s="883"/>
      <c r="F128" s="883"/>
      <c r="G128" s="883"/>
      <c r="H128" s="884"/>
      <c r="I128" s="48">
        <f>SUMIF(H16:H119,"SB(ŽP)",I16:I119)</f>
        <v>41.8</v>
      </c>
      <c r="J128" s="548">
        <f>SUMIF(H16:H119,"SB(ŽP)",J16:J119)</f>
        <v>162.80000000000001</v>
      </c>
      <c r="K128" s="549">
        <f>SUMIF(H16:H119,"SB(ŽP)",K16:K119)</f>
        <v>792.5</v>
      </c>
      <c r="L128" s="420">
        <f>SUMIF(H16:H119,"SB(ŽP)",L16:L119)</f>
        <v>118.7</v>
      </c>
      <c r="M128" s="18"/>
      <c r="N128" s="18"/>
      <c r="O128" s="18"/>
      <c r="P128" s="18"/>
      <c r="Q128" s="18"/>
    </row>
    <row r="129" spans="1:19" ht="14.25" customHeight="1" x14ac:dyDescent="0.25">
      <c r="A129" s="882" t="s">
        <v>144</v>
      </c>
      <c r="B129" s="883"/>
      <c r="C129" s="883"/>
      <c r="D129" s="883"/>
      <c r="E129" s="883"/>
      <c r="F129" s="883"/>
      <c r="G129" s="883"/>
      <c r="H129" s="884"/>
      <c r="I129" s="48">
        <f>SUMIF(H16:H119,"SB(AA)",I16:I119)</f>
        <v>0</v>
      </c>
      <c r="J129" s="427">
        <f>SUMIF(H16:H119,"SB(AA)",J16:J119)</f>
        <v>0</v>
      </c>
      <c r="K129" s="435">
        <f>SUMIF(H16:H119,"SB(AA)",K16:K119)</f>
        <v>0</v>
      </c>
      <c r="L129" s="420">
        <f>SUMIF(H16:H119,"SB(AA)",L16:L119)</f>
        <v>0</v>
      </c>
      <c r="M129" s="18"/>
      <c r="N129" s="18"/>
      <c r="O129" s="18"/>
      <c r="P129" s="18"/>
      <c r="Q129" s="18"/>
    </row>
    <row r="130" spans="1:19" ht="14.25" customHeight="1" x14ac:dyDescent="0.25">
      <c r="A130" s="870" t="s">
        <v>72</v>
      </c>
      <c r="B130" s="871"/>
      <c r="C130" s="871"/>
      <c r="D130" s="871"/>
      <c r="E130" s="871"/>
      <c r="F130" s="871"/>
      <c r="G130" s="871"/>
      <c r="H130" s="872"/>
      <c r="I130" s="49">
        <f>SUMIF(H16:H119,"SB(ES)",I16:I119)</f>
        <v>0</v>
      </c>
      <c r="J130" s="428">
        <f>SUMIF(H16:H119,"SB(ES)",J16:J119)</f>
        <v>0</v>
      </c>
      <c r="K130" s="436">
        <f>SUMIF(H16:H119,"SB(ES)",K16:K119)</f>
        <v>0</v>
      </c>
      <c r="L130" s="421">
        <f>SUMIF(H16:H119,"SB(ES)",L16:L119)</f>
        <v>0</v>
      </c>
      <c r="M130" s="18"/>
      <c r="N130" s="18"/>
      <c r="O130" s="18"/>
      <c r="P130" s="18"/>
      <c r="Q130" s="18"/>
    </row>
    <row r="131" spans="1:19" ht="14.15" customHeight="1" x14ac:dyDescent="0.25">
      <c r="A131" s="870" t="s">
        <v>73</v>
      </c>
      <c r="B131" s="871"/>
      <c r="C131" s="871"/>
      <c r="D131" s="871"/>
      <c r="E131" s="871"/>
      <c r="F131" s="871"/>
      <c r="G131" s="871"/>
      <c r="H131" s="872"/>
      <c r="I131" s="49">
        <f>SUMIF(H16:H119,"SB(VB)",I16:I119)</f>
        <v>0</v>
      </c>
      <c r="J131" s="428">
        <f>SUMIF(H16:H119,"SB(VB)",J16:J119)</f>
        <v>0</v>
      </c>
      <c r="K131" s="436">
        <f>SUMIF(H16:H119,"SB(VB)",K16:K119)</f>
        <v>0</v>
      </c>
      <c r="L131" s="421">
        <f>SUMIF(H16:H119,"SB(VB)",L16:L119)</f>
        <v>0</v>
      </c>
      <c r="M131" s="18"/>
      <c r="N131" s="18"/>
      <c r="O131" s="18"/>
      <c r="P131" s="18"/>
      <c r="Q131" s="18"/>
    </row>
    <row r="132" spans="1:19" ht="14.25" customHeight="1" x14ac:dyDescent="0.25">
      <c r="A132" s="864" t="s">
        <v>145</v>
      </c>
      <c r="B132" s="865"/>
      <c r="C132" s="865"/>
      <c r="D132" s="865"/>
      <c r="E132" s="865"/>
      <c r="F132" s="865"/>
      <c r="G132" s="865"/>
      <c r="H132" s="866"/>
      <c r="I132" s="138">
        <f>SUMIF(H16:H119,"SB(L)",I16:I119)</f>
        <v>44.1</v>
      </c>
      <c r="J132" s="429">
        <f>SUMIF(H16:H119,"SB(L)",J16:J119)</f>
        <v>235.2</v>
      </c>
      <c r="K132" s="437">
        <f>SUMIF(H16:H119,"SB(L)",K16:K119)</f>
        <v>0</v>
      </c>
      <c r="L132" s="422">
        <f>SUMIF(H16:H119,"SB(L)",L16:L119)</f>
        <v>0</v>
      </c>
      <c r="M132" s="18"/>
      <c r="N132" s="18"/>
      <c r="O132" s="18"/>
      <c r="P132" s="18"/>
      <c r="Q132" s="18"/>
    </row>
    <row r="133" spans="1:19" ht="15.65" customHeight="1" x14ac:dyDescent="0.25">
      <c r="A133" s="864" t="s">
        <v>74</v>
      </c>
      <c r="B133" s="865"/>
      <c r="C133" s="865"/>
      <c r="D133" s="865"/>
      <c r="E133" s="865"/>
      <c r="F133" s="865"/>
      <c r="G133" s="865"/>
      <c r="H133" s="866"/>
      <c r="I133" s="138">
        <f>SUMIF(H16:H119,"SB(ŽPL)",I16:I119)</f>
        <v>301</v>
      </c>
      <c r="J133" s="429">
        <f>SUMIF(H16:H119,"SB(ŽPL)",J16:J119)</f>
        <v>185.5</v>
      </c>
      <c r="K133" s="437">
        <f>SUMIF(H16:H119,"SB(ŽPL)",K16:K119)</f>
        <v>6.5</v>
      </c>
      <c r="L133" s="422">
        <f>SUMIF(H16:H119,"SB(ŽPL)",L16:L119)</f>
        <v>0</v>
      </c>
      <c r="M133" s="50"/>
      <c r="N133" s="50"/>
      <c r="O133" s="50"/>
      <c r="P133" s="50"/>
      <c r="Q133" s="50"/>
    </row>
    <row r="134" spans="1:19" ht="14.25" customHeight="1" x14ac:dyDescent="0.25">
      <c r="A134" s="867" t="s">
        <v>12</v>
      </c>
      <c r="B134" s="868"/>
      <c r="C134" s="868"/>
      <c r="D134" s="868"/>
      <c r="E134" s="868"/>
      <c r="F134" s="868"/>
      <c r="G134" s="868"/>
      <c r="H134" s="869"/>
      <c r="I134" s="51">
        <f>SUM(I136:I138)</f>
        <v>0</v>
      </c>
      <c r="J134" s="430">
        <f>SUM(J136:J138)</f>
        <v>0</v>
      </c>
      <c r="K134" s="438">
        <f t="shared" ref="K134:L134" si="6">SUM(K136:K138)</f>
        <v>0</v>
      </c>
      <c r="L134" s="423">
        <f t="shared" si="6"/>
        <v>3000</v>
      </c>
    </row>
    <row r="135" spans="1:19" ht="14.25" customHeight="1" x14ac:dyDescent="0.25">
      <c r="A135" s="870" t="s">
        <v>75</v>
      </c>
      <c r="B135" s="871"/>
      <c r="C135" s="871"/>
      <c r="D135" s="871"/>
      <c r="E135" s="871"/>
      <c r="F135" s="871"/>
      <c r="G135" s="871"/>
      <c r="H135" s="872"/>
      <c r="I135" s="48">
        <f>SUMIF(H16:H119,"ES)",I16:I119)</f>
        <v>0</v>
      </c>
      <c r="J135" s="427">
        <f>SUMIF(H16:H119,"ES)",J16:J119)</f>
        <v>0</v>
      </c>
      <c r="K135" s="435">
        <f>SUMIF(H16:H119,"ES)",K16:K119)</f>
        <v>0</v>
      </c>
      <c r="L135" s="420">
        <f>SUMIF(H16:H119,"ES)",L16:L119)</f>
        <v>0</v>
      </c>
      <c r="M135" s="18"/>
      <c r="N135" s="18"/>
      <c r="O135" s="18"/>
      <c r="P135" s="18"/>
      <c r="Q135" s="18"/>
      <c r="R135" s="21"/>
      <c r="S135" s="21"/>
    </row>
    <row r="136" spans="1:19" ht="14.25" customHeight="1" x14ac:dyDescent="0.25">
      <c r="A136" s="873" t="s">
        <v>146</v>
      </c>
      <c r="B136" s="874"/>
      <c r="C136" s="874"/>
      <c r="D136" s="874"/>
      <c r="E136" s="874"/>
      <c r="F136" s="874"/>
      <c r="G136" s="874"/>
      <c r="H136" s="875"/>
      <c r="I136" s="48">
        <f>SUMIF(H16:H119,"KVJUD",I16:I119)</f>
        <v>0</v>
      </c>
      <c r="J136" s="427">
        <f>SUMIF(H16:H119,"KVJUD",J16:J119)</f>
        <v>0</v>
      </c>
      <c r="K136" s="435">
        <f>SUMIF(H16:H119,"KVJUD",K16:K119)</f>
        <v>0</v>
      </c>
      <c r="L136" s="420">
        <f>SUMIF(H16:H119,"KVJUD",L16:L119)</f>
        <v>0</v>
      </c>
      <c r="R136" s="21"/>
      <c r="S136" s="21"/>
    </row>
    <row r="137" spans="1:19" ht="14.25" customHeight="1" x14ac:dyDescent="0.25">
      <c r="A137" s="873" t="s">
        <v>76</v>
      </c>
      <c r="B137" s="874"/>
      <c r="C137" s="874"/>
      <c r="D137" s="874"/>
      <c r="E137" s="874"/>
      <c r="F137" s="874"/>
      <c r="G137" s="874"/>
      <c r="H137" s="875"/>
      <c r="I137" s="48">
        <f>SUMIF(H16:H119,"Kt",I16:I119)</f>
        <v>0</v>
      </c>
      <c r="J137" s="427">
        <f>SUMIF(H16:H119,"Kt",J16:J119)</f>
        <v>0</v>
      </c>
      <c r="K137" s="435">
        <f>SUMIF(H16:H119,"Kt",K16:K119)</f>
        <v>0</v>
      </c>
      <c r="L137" s="420">
        <f>SUMIF(H16:H119,"Kt",L16:L119)</f>
        <v>3000</v>
      </c>
      <c r="R137" s="21"/>
      <c r="S137" s="21"/>
    </row>
    <row r="138" spans="1:19" ht="14.25" customHeight="1" x14ac:dyDescent="0.25">
      <c r="A138" s="882" t="s">
        <v>77</v>
      </c>
      <c r="B138" s="883"/>
      <c r="C138" s="883"/>
      <c r="D138" s="883"/>
      <c r="E138" s="883"/>
      <c r="F138" s="883"/>
      <c r="G138" s="883"/>
      <c r="H138" s="884"/>
      <c r="I138" s="48">
        <f>SUMIF(H16:H119,"LRVB",I16:I119)</f>
        <v>0</v>
      </c>
      <c r="J138" s="427">
        <f>SUMIF(H16:H119,"LRVB",J16:J119)</f>
        <v>0</v>
      </c>
      <c r="K138" s="435">
        <f>SUMIF(H16:H119,"LRVB",K16:K119)</f>
        <v>0</v>
      </c>
      <c r="L138" s="420">
        <f>SUMIF(H16:H119,"LRVB",L16:L119)</f>
        <v>0</v>
      </c>
      <c r="R138" s="21"/>
      <c r="S138" s="21"/>
    </row>
    <row r="139" spans="1:19" ht="14.25" customHeight="1" thickBot="1" x14ac:dyDescent="0.3">
      <c r="A139" s="860" t="s">
        <v>13</v>
      </c>
      <c r="B139" s="861"/>
      <c r="C139" s="861"/>
      <c r="D139" s="861"/>
      <c r="E139" s="861"/>
      <c r="F139" s="861"/>
      <c r="G139" s="861"/>
      <c r="H139" s="862"/>
      <c r="I139" s="28">
        <f t="shared" ref="I139" si="7">I134+I125</f>
        <v>795.6</v>
      </c>
      <c r="J139" s="431">
        <f t="shared" ref="J139:K139" si="8">J134+J125</f>
        <v>1108.5999999999999</v>
      </c>
      <c r="K139" s="439">
        <f t="shared" si="8"/>
        <v>1382.1</v>
      </c>
      <c r="L139" s="424">
        <f>L134+L125</f>
        <v>3574.1</v>
      </c>
      <c r="M139" s="8"/>
      <c r="N139" s="8"/>
      <c r="O139" s="8"/>
      <c r="P139" s="8"/>
      <c r="Q139" s="8"/>
      <c r="R139" s="21"/>
      <c r="S139" s="21"/>
    </row>
    <row r="140" spans="1:19" x14ac:dyDescent="0.25">
      <c r="G140" s="209"/>
      <c r="H140" s="210"/>
      <c r="I140" s="211"/>
      <c r="J140" s="211"/>
      <c r="K140" s="211"/>
      <c r="L140" s="211"/>
    </row>
    <row r="142" spans="1:19" x14ac:dyDescent="0.25">
      <c r="I142" s="496"/>
      <c r="J142" s="496"/>
      <c r="K142" s="496"/>
      <c r="L142" s="496"/>
    </row>
  </sheetData>
  <mergeCells count="136">
    <mergeCell ref="A137:H137"/>
    <mergeCell ref="A136:H136"/>
    <mergeCell ref="A135:H135"/>
    <mergeCell ref="B118:H118"/>
    <mergeCell ref="E78:E79"/>
    <mergeCell ref="A123:H123"/>
    <mergeCell ref="A78:A79"/>
    <mergeCell ref="A129:H129"/>
    <mergeCell ref="A124:H124"/>
    <mergeCell ref="A125:H125"/>
    <mergeCell ref="A126:H126"/>
    <mergeCell ref="A134:H134"/>
    <mergeCell ref="A133:H133"/>
    <mergeCell ref="A130:H130"/>
    <mergeCell ref="A131:H131"/>
    <mergeCell ref="A127:H127"/>
    <mergeCell ref="G84:G92"/>
    <mergeCell ref="B119:H119"/>
    <mergeCell ref="A122:N122"/>
    <mergeCell ref="M119:Q119"/>
    <mergeCell ref="M118:Q118"/>
    <mergeCell ref="E105:E106"/>
    <mergeCell ref="D105:D106"/>
    <mergeCell ref="A128:H128"/>
    <mergeCell ref="M117:Q117"/>
    <mergeCell ref="F71:F73"/>
    <mergeCell ref="M61:M62"/>
    <mergeCell ref="E47:E48"/>
    <mergeCell ref="A139:H139"/>
    <mergeCell ref="C117:H117"/>
    <mergeCell ref="G57:G59"/>
    <mergeCell ref="A138:H138"/>
    <mergeCell ref="G78:G79"/>
    <mergeCell ref="C82:H82"/>
    <mergeCell ref="A121:Q121"/>
    <mergeCell ref="A132:H132"/>
    <mergeCell ref="E114:E115"/>
    <mergeCell ref="G107:G115"/>
    <mergeCell ref="E107:E109"/>
    <mergeCell ref="E110:E111"/>
    <mergeCell ref="A120:Q120"/>
    <mergeCell ref="B56:B58"/>
    <mergeCell ref="G96:G99"/>
    <mergeCell ref="B78:B79"/>
    <mergeCell ref="C78:C79"/>
    <mergeCell ref="D78:D79"/>
    <mergeCell ref="M82:Q82"/>
    <mergeCell ref="A71:A73"/>
    <mergeCell ref="C56:C58"/>
    <mergeCell ref="B71:B73"/>
    <mergeCell ref="C71:C73"/>
    <mergeCell ref="A56:A58"/>
    <mergeCell ref="A44:A46"/>
    <mergeCell ref="M38:M39"/>
    <mergeCell ref="M47:M48"/>
    <mergeCell ref="G44:G45"/>
    <mergeCell ref="A33:A34"/>
    <mergeCell ref="B33:B34"/>
    <mergeCell ref="G33:G34"/>
    <mergeCell ref="B44:B46"/>
    <mergeCell ref="C44:C46"/>
    <mergeCell ref="D44:D46"/>
    <mergeCell ref="C33:C34"/>
    <mergeCell ref="G36:G37"/>
    <mergeCell ref="D35:D37"/>
    <mergeCell ref="E35:E37"/>
    <mergeCell ref="C38:C40"/>
    <mergeCell ref="E44:E46"/>
    <mergeCell ref="A35:A37"/>
    <mergeCell ref="B35:B37"/>
    <mergeCell ref="E38:E40"/>
    <mergeCell ref="G38:G40"/>
    <mergeCell ref="D38:D40"/>
    <mergeCell ref="B38:B40"/>
    <mergeCell ref="A38:A40"/>
    <mergeCell ref="G8:G10"/>
    <mergeCell ref="H8:H10"/>
    <mergeCell ref="A8:A10"/>
    <mergeCell ref="B8:B10"/>
    <mergeCell ref="G28:G29"/>
    <mergeCell ref="E16:E18"/>
    <mergeCell ref="G16:G18"/>
    <mergeCell ref="F8:F10"/>
    <mergeCell ref="C8:C10"/>
    <mergeCell ref="D8:D10"/>
    <mergeCell ref="E8:E10"/>
    <mergeCell ref="D22:D23"/>
    <mergeCell ref="D19:D21"/>
    <mergeCell ref="M75:Q75"/>
    <mergeCell ref="C76:Q76"/>
    <mergeCell ref="M1:Q1"/>
    <mergeCell ref="A3:Q3"/>
    <mergeCell ref="A4:Q4"/>
    <mergeCell ref="A5:Q5"/>
    <mergeCell ref="A11:Q11"/>
    <mergeCell ref="A12:Q12"/>
    <mergeCell ref="B13:Q13"/>
    <mergeCell ref="C14:Q14"/>
    <mergeCell ref="M8:Q8"/>
    <mergeCell ref="O9:Q9"/>
    <mergeCell ref="L8:L10"/>
    <mergeCell ref="J8:J10"/>
    <mergeCell ref="K8:K10"/>
    <mergeCell ref="N9:N10"/>
    <mergeCell ref="M9:M10"/>
    <mergeCell ref="I8:I10"/>
    <mergeCell ref="P7:Q7"/>
    <mergeCell ref="A28:A29"/>
    <mergeCell ref="B28:B29"/>
    <mergeCell ref="C28:C29"/>
    <mergeCell ref="D28:D29"/>
    <mergeCell ref="E28:E29"/>
    <mergeCell ref="G102:G104"/>
    <mergeCell ref="G100:G101"/>
    <mergeCell ref="M16:M18"/>
    <mergeCell ref="G71:G73"/>
    <mergeCell ref="C75:H75"/>
    <mergeCell ref="D96:D99"/>
    <mergeCell ref="E96:E99"/>
    <mergeCell ref="G41:G42"/>
    <mergeCell ref="E112:E113"/>
    <mergeCell ref="E57:E58"/>
    <mergeCell ref="C35:C37"/>
    <mergeCell ref="F33:F34"/>
    <mergeCell ref="D33:D34"/>
    <mergeCell ref="E33:E34"/>
    <mergeCell ref="E50:E51"/>
    <mergeCell ref="D50:D51"/>
    <mergeCell ref="G47:G49"/>
    <mergeCell ref="G50:G51"/>
    <mergeCell ref="E30:E32"/>
    <mergeCell ref="E19:E21"/>
    <mergeCell ref="E22:E23"/>
    <mergeCell ref="E26:E27"/>
    <mergeCell ref="C83:Q83"/>
    <mergeCell ref="E59:E60"/>
  </mergeCells>
  <pageMargins left="0.78740157480314965" right="0.39370078740157483" top="0.39370078740157483" bottom="0.39370078740157483" header="0" footer="0"/>
  <pageSetup paperSize="9" scale="50" orientation="portrait" r:id="rId1"/>
  <rowBreaks count="1" manualBreakCount="1">
    <brk id="71" max="16" man="1"/>
  </rowBreaks>
  <legacy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Darbalapiai</vt:lpstr>
      </vt:variant>
      <vt:variant>
        <vt:i4>2</vt:i4>
      </vt:variant>
      <vt:variant>
        <vt:lpstr>Įvardinti diapazonai</vt:lpstr>
      </vt:variant>
      <vt:variant>
        <vt:i4>4</vt:i4>
      </vt:variant>
    </vt:vector>
  </HeadingPairs>
  <TitlesOfParts>
    <vt:vector size="6" baseType="lpstr">
      <vt:lpstr>1 programa</vt:lpstr>
      <vt:lpstr>Aiškinamoji lentelė</vt:lpstr>
      <vt:lpstr>'1 programa'!Print_Area</vt:lpstr>
      <vt:lpstr>'Aiškinamoji lentelė'!Print_Area</vt:lpstr>
      <vt:lpstr>'1 programa'!Print_Titles</vt:lpstr>
      <vt:lpstr>'Aiškinamoji lentelė'!Print_Titles</vt:lpstr>
    </vt:vector>
  </TitlesOfParts>
  <Company>valdyba</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A.Cepiene</dc:creator>
  <cp:lastModifiedBy>Inga Mikalauskienė</cp:lastModifiedBy>
  <cp:lastPrinted>2022-01-24T06:31:40Z</cp:lastPrinted>
  <dcterms:created xsi:type="dcterms:W3CDTF">2007-07-27T10:32:34Z</dcterms:created>
  <dcterms:modified xsi:type="dcterms:W3CDTF">2022-01-25T08:21:09Z</dcterms:modified>
</cp:coreProperties>
</file>